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4" documentId="8_{29505F39-B0C4-40D7-A6F9-7DDE9CE46F07}" xr6:coauthVersionLast="47" xr6:coauthVersionMax="47" xr10:uidLastSave="{81BCE17E-C1C8-4A21-8B52-E204E6434E94}"/>
  <bookViews>
    <workbookView xWindow="-120" yWindow="-120" windowWidth="29040" windowHeight="15720" xr2:uid="{F50EBDA9-D3C2-4A16-A62E-8F1E62F34F40}"/>
  </bookViews>
  <sheets>
    <sheet name="Rick Brow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9" i="5" l="1"/>
  <c r="B79" i="5"/>
  <c r="C79" i="5"/>
  <c r="A78" i="5"/>
  <c r="B78" i="5"/>
  <c r="C78" i="5"/>
  <c r="A77" i="5"/>
  <c r="B77" i="5"/>
  <c r="C77" i="5"/>
  <c r="A76" i="5"/>
  <c r="B76" i="5"/>
  <c r="C76" i="5"/>
  <c r="A75" i="5"/>
  <c r="B75" i="5"/>
  <c r="C75" i="5"/>
  <c r="A74" i="5"/>
  <c r="B74" i="5"/>
  <c r="R13" i="3" s="1" a="1"/>
  <c r="R13" i="3" s="1"/>
  <c r="C74" i="5"/>
  <c r="A73" i="5"/>
  <c r="B73" i="5"/>
  <c r="C73" i="5"/>
  <c r="A72" i="5"/>
  <c r="B72" i="5"/>
  <c r="C72" i="5"/>
  <c r="A71" i="5"/>
  <c r="B71" i="5"/>
  <c r="C71" i="5"/>
  <c r="A70" i="5"/>
  <c r="B70" i="5"/>
  <c r="C70" i="5"/>
  <c r="A69" i="5"/>
  <c r="B69" i="5"/>
  <c r="A68" i="5"/>
  <c r="B68" i="5"/>
  <c r="C68" i="5"/>
  <c r="P13" i="3" a="1"/>
  <c r="P13" i="3" s="1"/>
  <c r="R6" i="3" a="1"/>
  <c r="R6"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3" i="5"/>
  <c r="R9" i="3" l="1" a="1"/>
  <c r="R9" i="3" s="1"/>
  <c r="R8" i="3" a="1"/>
  <c r="R8" i="3" s="1"/>
  <c r="P5" i="3" a="1"/>
  <c r="P5" i="3" s="1"/>
  <c r="R7" i="3" a="1"/>
  <c r="R7" i="3" s="1"/>
  <c r="P7" i="3" a="1"/>
  <c r="P7" i="3" s="1"/>
  <c r="N11" i="3" a="1"/>
  <c r="N11" i="3" s="1"/>
  <c r="P11" i="3" a="1"/>
  <c r="P11" i="3" s="1"/>
  <c r="P12" i="3" a="1"/>
  <c r="P12" i="3" s="1"/>
  <c r="N13" i="3" a="1"/>
  <c r="N13" i="3" s="1"/>
  <c r="N5" i="3" a="1"/>
  <c r="N5" i="3" s="1"/>
  <c r="R5" i="3" a="1"/>
  <c r="R5" i="3" s="1"/>
  <c r="P6" i="3" a="1"/>
  <c r="P6" i="3" s="1"/>
  <c r="R11" i="3" a="1"/>
  <c r="R11" i="3" s="1"/>
  <c r="R12" i="3" a="1"/>
  <c r="R12" i="3" s="1"/>
  <c r="N6" i="3" a="1"/>
  <c r="N6" i="3" s="1"/>
  <c r="N8" i="3" a="1"/>
  <c r="N8" i="3" s="1"/>
  <c r="P8" i="3" a="1"/>
  <c r="P8" i="3" s="1"/>
  <c r="N9" i="3" a="1"/>
  <c r="N9" i="3" s="1"/>
  <c r="P9" i="3" a="1"/>
  <c r="P9" i="3" s="1"/>
  <c r="N10" i="3" a="1"/>
  <c r="N10" i="3" s="1"/>
  <c r="P10" i="3" a="1"/>
  <c r="P10" i="3" s="1"/>
  <c r="R10" i="3" a="1"/>
  <c r="R10" i="3" s="1"/>
  <c r="N14" i="3" a="1"/>
  <c r="N14" i="3" s="1"/>
  <c r="P14" i="3" a="1"/>
  <c r="P14" i="3" s="1"/>
  <c r="N12" i="3" a="1"/>
  <c r="N12" i="3" s="1"/>
  <c r="N7" i="3" a="1"/>
  <c r="N7" i="3" s="1"/>
  <c r="R14" i="3" a="1"/>
  <c r="R14"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C69" i="5" s="1"/>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<sst xmlns="http://schemas.openxmlformats.org/spreadsheetml/2006/main" count="1048" uniqueCount="312">
  <si>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</si>
  <si>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</si>
  <si>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</si>
  <si>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</si>
  <si>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</si>
  <si>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</si>
  <si>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</si>
  <si>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</si>
  <si>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</si>
  <si>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</si>
  <si>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</si>
  <si>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</si>
  <si>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</si>
  <si>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</si>
  <si>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</si>
  <si>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</si>
  <si>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</si>
  <si>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</si>
  <si>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</si>
  <si>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</si>
  <si>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</si>
  <si>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</si>
  <si>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</si>
  <si>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</si>
  <si>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</si>
  <si>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</si>
  <si>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</si>
  <si>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</si>
  <si>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</si>
  <si>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</si>
  <si>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</si>
  <si>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</si>
  <si>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</si>
  <si>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</si>
  <si>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</si>
  <si>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</si>
  <si>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</si>
  <si>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</si>
  <si>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</si>
  <si>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</si>
  <si>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</si>
  <si>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</si>
  <si>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</si>
  <si>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</si>
  <si>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</si>
  <si>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</si>
  <si>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</si>
  <si>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</si>
  <si>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</si>
  <si>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</si>
  <si>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</si>
  <si>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</si>
  <si>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</si>
  <si>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</si>
  <si>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</si>
  <si>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</si>
  <si>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</si>
  <si>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</si>
  <si>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</si>
  <si>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</si>
  <si>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</si>
  <si>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</si>
  <si>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</si>
  <si>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</si>
  <si>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</si>
  <si>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</si>
  <si>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</si>
  <si>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</si>
  <si>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</si>
  <si>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</si>
  <si>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</si>
  <si>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</si>
  <si>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</si>
  <si>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</si>
  <si>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</si>
  <si>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</si>
  <si>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</si>
  <si>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</si>
  <si>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</si>
  <si>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</si>
  <si>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</si>
  <si>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</si>
  <si>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</si>
  <si>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</si>
  <si>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</si>
  <si>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</si>
  <si>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</si>
  <si>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</si>
  <si>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</si>
  <si>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</si>
  <si>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</si>
  <si>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</si>
  <si>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</si>
  <si>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</si>
  <si>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</si>
  <si>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</si>
  <si>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</si>
  <si>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</si>
  <si>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</si>
  <si>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</si>
  <si>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</si>
  <si>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</si>
  <si>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</si>
  <si>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</si>
  <si>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</si>
  <si>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</si>
  <si>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</si>
  <si>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</si>
  <si>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</si>
  <si>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</si>
  <si>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</si>
  <si>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</si>
  <si>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</si>
  <si>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</si>
  <si>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</si>
  <si>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</si>
  <si>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</si>
  <si>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</si>
  <si>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</si>
  <si>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</si>
  <si>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</si>
  <si>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</si>
  <si>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</si>
  <si>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</si>
  <si>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</si>
  <si>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</si>
  <si>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</si>
  <si>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</si>
  <si>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</si>
  <si>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</si>
  <si>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</si>
  <si>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</si>
  <si>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</si>
  <si>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</si>
  <si>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</si>
  <si>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</si>
  <si>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</si>
  <si>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</si>
  <si>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</si>
  <si>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</si>
  <si>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</si>
  <si>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</si>
  <si>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</si>
  <si>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</si>
  <si>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</si>
  <si>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</si>
  <si>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</si>
  <si>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</si>
  <si>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</si>
  <si>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</si>
  <si>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</si>
  <si>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</si>
  <si>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</si>
  <si>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</si>
  <si>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</si>
  <si>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</si>
  <si>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</si>
  <si>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</si>
  <si>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</si>
  <si>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</si>
  <si>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</si>
  <si>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</si>
  <si>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</si>
  <si>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</si>
  <si>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</si>
  <si>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</si>
  <si>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</si>
  <si>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</si>
  <si>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</si>
  <si>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</si>
  <si>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</si>
  <si>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</si>
  <si>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</si>
  <si>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</si>
  <si>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</si>
  <si>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</si>
  <si>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Brown</t>
  </si>
  <si>
    <t>ANV</t>
  </si>
  <si>
    <t>Brig. Gen.</t>
  </si>
  <si>
    <t>CSA Service Ribbon [issued upon return]</t>
  </si>
  <si>
    <t>ANV Conduct Points - Aug/Sept 2010</t>
  </si>
  <si>
    <t>ANV Conduct Points - Oct. 2010</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</si>
  <si>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</si>
  <si>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</si>
  <si>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</si>
  <si>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</si>
  <si>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</si>
  <si>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</si>
  <si>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</si>
  <si>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Points-Nov/Dec. 2011</t>
  </si>
  <si>
    <t>ANV Conduct Points-Jan. 2012</t>
  </si>
  <si>
    <t>ANV Conduct Points-Feb/March 2012</t>
  </si>
  <si>
    <t>ANV Conduct Pts - May/June/July 2012</t>
  </si>
  <si>
    <t>ANV Oct- Jan</t>
  </si>
  <si>
    <t>ANV F - M</t>
  </si>
  <si>
    <t>Conduct Award Dec 2013</t>
  </si>
  <si>
    <t>Conduct points Jan 2014</t>
  </si>
  <si>
    <t>Conduct points Feb 2014</t>
  </si>
  <si>
    <t>ANV Admin Points – Apr 2013 to Nov 2013</t>
  </si>
  <si>
    <t>ANV Admin Points – March / April 2014</t>
  </si>
  <si>
    <t>July conduct</t>
  </si>
  <si>
    <t>Conduct Sep - Dec 14</t>
  </si>
  <si>
    <t>Admin Jan 15</t>
  </si>
  <si>
    <t>Conduct Sep 2015</t>
  </si>
  <si>
    <t>Conduct Oct Nov 15</t>
  </si>
  <si>
    <t>Admin Dec 15 Jan 16</t>
  </si>
  <si>
    <t>Conduct Points Sept 2020</t>
  </si>
  <si>
    <t>ANV 4th QTR Conduct Pts</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</si>
  <si>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</si>
  <si>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</si>
  <si>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</si>
  <si>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</si>
  <si>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</si>
  <si>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</si>
  <si>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</si>
  <si>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</si>
  <si>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</si>
  <si>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</si>
  <si>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</si>
  <si>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Pierre Beauregard Award (1)</t>
  </si>
  <si>
    <t>BC ANV 3Q</t>
  </si>
  <si>
    <t>BC ANV 4Q</t>
  </si>
  <si>
    <t>BC ANV 1Q</t>
  </si>
  <si>
    <t>ANV BC 2Q</t>
  </si>
  <si>
    <t>John Dragan Award (1)</t>
  </si>
  <si>
    <t>Dixie Medal</t>
  </si>
  <si>
    <t>Rick Brown, CSA</t>
  </si>
  <si>
    <t>Alan Lynn, CSA</t>
  </si>
  <si>
    <t>WDS Gettysburg</t>
  </si>
  <si>
    <t>Joe Bukal, USA</t>
  </si>
  <si>
    <t>Tom Phillips, CSA</t>
  </si>
  <si>
    <t>TS Gettysburg</t>
  </si>
  <si>
    <t>Steve Beno, USA</t>
  </si>
  <si>
    <t>WDS Chickamauga</t>
  </si>
  <si>
    <t>Alan Benjamin, USA</t>
  </si>
  <si>
    <t>William Peters, USA</t>
  </si>
  <si>
    <t>.</t>
  </si>
  <si>
    <t>WDS Antietam</t>
  </si>
  <si>
    <t>Leon Korotko, USA</t>
  </si>
  <si>
    <t>Nicholas Kunz, CSA</t>
  </si>
  <si>
    <t>William Schwartz, USA</t>
  </si>
  <si>
    <t>WDS Shiloh</t>
  </si>
  <si>
    <t>Richard Simonitch, USA</t>
  </si>
  <si>
    <t>Kevin Crawford, USA</t>
  </si>
  <si>
    <t>Patrick Mossier, CSA</t>
  </si>
  <si>
    <t>Steve Tinling, USA</t>
  </si>
  <si>
    <t>Pete Russo, USA</t>
  </si>
  <si>
    <t>George Denney, USA</t>
  </si>
  <si>
    <t>WDS Vicksburg</t>
  </si>
  <si>
    <t>Aldo Miccio, USA</t>
  </si>
  <si>
    <t>jf_c1u2.scn /34</t>
  </si>
  <si>
    <t>TS Antietam</t>
  </si>
  <si>
    <t>CAM_Chantilly C1U3 /18</t>
  </si>
  <si>
    <t>Victor Nelson, USA</t>
  </si>
  <si>
    <t>D.W. Mallory, CSA</t>
  </si>
  <si>
    <t>!BG 011 – A Rock and a Hard Place V.1 [18 Turns]</t>
  </si>
  <si>
    <t>William Treuting, CSA</t>
  </si>
  <si>
    <t>!BG 022 – Equal Force Battle V.1 [50 Turns]</t>
  </si>
  <si>
    <t>!historical 1.1.2 Oak Hill - July 1st – Gettysburg [6 Turns]</t>
  </si>
  <si>
    <t>!historical 1.1.3 Barlow and Early - July 1st – Gettysburg [5 Turns]</t>
  </si>
  <si>
    <t>286: Forcing the Potomac (Var. 5) [49 Turns]</t>
  </si>
  <si>
    <t>!historical 1.1 Gettysburg - July 1 1863 [44 Turns]</t>
  </si>
  <si>
    <t>!historical 1.2 Gettysburg - July 2, 1863 [17 Turns]</t>
  </si>
  <si>
    <t>!historical 1.2a Gettysburg - July 2 1863 5 am [53 Turns]</t>
  </si>
  <si>
    <t>289: Along the Southern Flank (Var. 6) [18 Turns]</t>
  </si>
  <si>
    <t>!historical 2. Brandy Station - June 9 [47 Turns]</t>
  </si>
  <si>
    <t>090: Block the Crossings (Var. 3) [37 Turns]</t>
  </si>
  <si>
    <t>Other (Not Listed Above or Unknown)</t>
  </si>
  <si>
    <t>099: gm_Escape from Kentucky [38 Turns]</t>
  </si>
  <si>
    <t>039: chick_Chickamauga (h) [85 Turns]</t>
  </si>
  <si>
    <t>061: chick_Cavalry Battle [35 Turns]</t>
  </si>
  <si>
    <t>011: p_Perryville V.5 (meet 50%) [35 Turns]</t>
  </si>
  <si>
    <t>031: Ant_Antietam (Historical) [40 Turns]</t>
  </si>
  <si>
    <t>060: H_Hagerstown [86 Turns]</t>
  </si>
  <si>
    <t>051: Ch_Chantilly V.1 [55 Turns]</t>
  </si>
  <si>
    <t>053: CM_Cedar Mountain (Historical) [21 Turns]</t>
  </si>
  <si>
    <t>043: chick_Chickamauga V.2 (h) [35 Turns]</t>
  </si>
  <si>
    <t>288: Probing Westward (Var. 13) [27 Turns]</t>
  </si>
  <si>
    <t>063: Fk_Blood on the Road to Franklin [40 Turns]</t>
  </si>
  <si>
    <t>139: Nv_Early Assault on Nashville [36 Turns]</t>
  </si>
  <si>
    <t>020: Pipe Creek Assault – Balanced (Var. 1) [191 Turns]</t>
  </si>
  <si>
    <t>047: FD_Surprise and Retake FD [40 Turns]</t>
  </si>
  <si>
    <t>294: Collision in Maryland (Var. 2) [205 Turns]</t>
  </si>
  <si>
    <t>186: EF_Equal force fight #4 [30 Turns]</t>
  </si>
  <si>
    <t>068: Fk_The Mother of Battles [86 Turns]</t>
  </si>
  <si>
    <t>003: 1BR_Bull Run V.1 [42 Turns]</t>
  </si>
  <si>
    <t>064: SM_South Mountain (Historical) [40 Turns]</t>
  </si>
  <si>
    <t>05whatif_a: Champion Hill [30 Turns]</t>
  </si>
  <si>
    <t>04h_a: McClernand’s Fix [24 Turns]</t>
  </si>
  <si>
    <t>015: sr_Murfreesboro (h) [132 Turns]</t>
  </si>
  <si>
    <t>117: Defense of the Gaps (Var. 29) [72 Turns]</t>
  </si>
  <si>
    <t>!historical 1. Gettysburg - July 1 - 3 1863 [156 Turns]</t>
  </si>
  <si>
    <t>014: 2BR_2nd Bull Run (Historical) [81 Turns]</t>
  </si>
  <si>
    <t>Stonewall at Gettysburg [156 Turns]</t>
  </si>
  <si>
    <t>178: Sh_Sherman’s March (v.2) [80 Turns]</t>
  </si>
  <si>
    <t>01h: Chickasaw Bayou [198 Turns]</t>
  </si>
  <si>
    <t>05h_a. Champion Hill (large) [77 Turns]</t>
  </si>
  <si>
    <t>01: Battle for South Mountain [38 Turns]</t>
  </si>
  <si>
    <t>023: 2BR_Groveton (Historical) [10 Turns]</t>
  </si>
  <si>
    <t>049: Ant_Meeting at the Center [40 Turns]</t>
  </si>
  <si>
    <t>001: p_Perryville (h) [15 Turns]</t>
  </si>
  <si>
    <t>018: Stand on Big Pipe Creek – Assault the Left (Var. 1) [179 Turns]</t>
  </si>
  <si>
    <t>059: CM_Cedar Mountain V.6 [21 Turns]</t>
  </si>
  <si>
    <t>006: p_Perryville V.2w (meet) [38 Turns]</t>
  </si>
  <si>
    <t>294: Collision in Maryland (Var. 2)_W [205 Turns]</t>
  </si>
  <si>
    <t>!BG 025 – Equal Force Battle V.4 [50 Turns]</t>
  </si>
  <si>
    <t>Kevin Wenker, USA</t>
  </si>
  <si>
    <t>WDS Overland</t>
  </si>
  <si>
    <t>!BG 003: Equal Forces in the Wilderness [107 Turns]</t>
  </si>
  <si>
    <t>WDS Franklin</t>
  </si>
  <si>
    <t>019: Spring Hill V.10 [75 Turns]</t>
  </si>
  <si>
    <t>Other (Not Listed Above or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</si>
</sst>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49" fontId="9" fillId="0" borderId="0" xfId="0" applyNumberFormat="1" applyFont="1"/>
    <xf numFmtId="37"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86</v>
      </c>
      <c r="B4" s="23">
        <v>2006</v>
      </c>
      <c r="C4" s="2"/>
      <c r="D4" s="43" t="s">
        <v>166</v>
      </c>
      <c r="E4" s="47"/>
      <c r="F4" s="47"/>
      <c r="G4" s="47"/>
      <c r="H4" s="47"/>
      <c r="I4" s="47"/>
      <c r="J4" s="47"/>
      <c r="K4" s="47"/>
      <c r="L4" s="2"/>
      <c r="M4" s="68" t="s">
        <v>91</v>
      </c>
      <c r="N4" s="69"/>
      <c r="O4" s="69"/>
      <c r="P4" s="69"/>
      <c r="Q4" s="69"/>
      <c r="R4" s="70"/>
      <c r="S4" s="2"/>
      <c r="T4" s="72" t="s">
        <v>113</v>
      </c>
      <c r="U4" s="73"/>
      <c r="V4" s="2"/>
      <c r="W4" s="72" t="s">
        <v>114</v>
      </c>
      <c r="X4" s="73"/>
      <c r="Y4" s="2"/>
      <c r="Z4" s="76" t="s">
        <v>115</v>
      </c>
      <c r="AA4" s="77"/>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11</v>
      </c>
      <c r="Q5" s="27">
        <v>2021</v>
      </c>
      <c r="R5" s="28" cm="1">
        <f t="array" ref="R5">SUMPRODUCT(--(YEAR('OBD File'!$B$3:$B$2000)=$Q5))</f>
        <v>9</v>
      </c>
      <c r="S5" s="2"/>
      <c r="T5" s="74"/>
      <c r="U5" s="75"/>
      <c r="V5" s="2"/>
      <c r="W5" s="74"/>
      <c r="X5" s="75"/>
      <c r="Y5" s="2"/>
      <c r="Z5" s="78"/>
      <c r="AA5" s="79"/>
      <c r="AB5" s="2"/>
    </row>
    <row r="6" spans="1:28" ht="15" customHeight="1" x14ac:dyDescent="0.25">
      <c r="A6" s="37" t="s">
        <v>87</v>
      </c>
      <c r="B6" s="23" t="s">
        <v>89</v>
      </c>
      <c r="C6" s="2"/>
      <c r="D6" s="23">
        <f>D10+D14+D18+D22</f>
        <v>37</v>
      </c>
      <c r="E6" s="23">
        <f t="shared" ref="E6:H6" si="0">E10+E14+E18+E22</f>
        <v>15</v>
      </c>
      <c r="F6" s="23">
        <f t="shared" si="0"/>
        <v>16</v>
      </c>
      <c r="G6" s="23">
        <f t="shared" si="0"/>
        <v>2</v>
      </c>
      <c r="H6" s="23">
        <f t="shared" si="0"/>
        <v>6</v>
      </c>
      <c r="I6" s="54">
        <f>SUM(D6:H6)</f>
        <v>76</v>
      </c>
      <c r="J6" s="55">
        <f>(2*(D6+E6)+F6)/(2*I6)</f>
        <v>0.78947368421052633</v>
      </c>
      <c r="K6" s="55">
        <f>(2*(G6+H6)+F6)/(2*I6)</f>
        <v>0.21052631578947367</v>
      </c>
      <c r="L6" s="2"/>
      <c r="M6" s="27">
        <v>2002</v>
      </c>
      <c r="N6" s="28" cm="1">
        <f t="array" ref="N6">SUMPRODUCT(--(YEAR('OBD File'!$B$3:$B$2000)=$M6))</f>
        <v>0</v>
      </c>
      <c r="O6" s="27">
        <v>2012</v>
      </c>
      <c r="P6" s="28" cm="1">
        <f t="array" ref="P6">SUMPRODUCT(--(YEAR('OBD File'!$B$3:$B$2000)=$O6))</f>
        <v>1</v>
      </c>
      <c r="Q6" s="27">
        <v>2022</v>
      </c>
      <c r="R6" s="28" cm="1">
        <f t="array" ref="R6">SUMPRODUCT(--(YEAR('OBD File'!$B$3:$B$2000)=$Q6))</f>
        <v>14</v>
      </c>
      <c r="S6" s="2"/>
      <c r="T6" s="80" t="s">
        <v>117</v>
      </c>
      <c r="U6" s="81"/>
      <c r="V6" s="31">
        <f>COUNTIFS('DOR Games'!G2:G4993,"WDS Antietam")</f>
        <v>19</v>
      </c>
      <c r="W6" s="80" t="s">
        <v>117</v>
      </c>
      <c r="X6" s="81"/>
      <c r="Y6" s="31">
        <f>COUNTIFS('DOR Games'!G2:G4994,"TS Antietam")</f>
        <v>1</v>
      </c>
      <c r="Z6" s="80" t="s">
        <v>118</v>
      </c>
      <c r="AA6" s="81"/>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5</v>
      </c>
      <c r="S7" s="2"/>
      <c r="T7" s="80" t="s">
        <v>119</v>
      </c>
      <c r="U7" s="81"/>
      <c r="V7" s="31">
        <f>COUNTIFS('DOR Games'!G2:G4994,"WDS Atlanta")</f>
        <v>0</v>
      </c>
      <c r="W7" s="80" t="s">
        <v>120</v>
      </c>
      <c r="X7" s="81"/>
      <c r="Y7" s="31">
        <f>COUNTIFS('DOR Games'!G2:G4994,"TS Bull Run")</f>
        <v>0</v>
      </c>
      <c r="Z7" s="80" t="s">
        <v>175</v>
      </c>
      <c r="AA7" s="81"/>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5</v>
      </c>
      <c r="S8" s="2"/>
      <c r="T8" s="80" t="s">
        <v>122</v>
      </c>
      <c r="U8" s="81"/>
      <c r="V8" s="31">
        <f>COUNTIFS('DOR Games'!G2:G4995,"WDS Chancellorsville")</f>
        <v>0</v>
      </c>
      <c r="W8" s="80" t="s">
        <v>123</v>
      </c>
      <c r="X8" s="81"/>
      <c r="Y8" s="31">
        <f>COUNTIFS('DOR Games'!G2:G4995,"TS Chickamauga")</f>
        <v>0</v>
      </c>
      <c r="Z8" s="80" t="s">
        <v>121</v>
      </c>
      <c r="AA8" s="81"/>
      <c r="AB8" s="31">
        <f>COUNTIFS('DOR Games'!$G:$G,"MATRIX- Forge of Freedom")</f>
        <v>0</v>
      </c>
    </row>
    <row r="9" spans="1:28" ht="15" customHeight="1" x14ac:dyDescent="0.25">
      <c r="A9" s="39" t="s">
        <v>150</v>
      </c>
      <c r="B9" s="57">
        <f>SUM(B10:B11)</f>
        <v>1211.4149999999995</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13</v>
      </c>
      <c r="S9" s="2"/>
      <c r="T9" s="80" t="s">
        <v>123</v>
      </c>
      <c r="U9" s="81"/>
      <c r="V9" s="31">
        <f>COUNTIFS('DOR Games'!G2:G4996,"WDS Chickamauga")</f>
        <v>11</v>
      </c>
      <c r="W9" s="80" t="s">
        <v>127</v>
      </c>
      <c r="X9" s="81"/>
      <c r="Y9" s="31">
        <f>COUNTIFS('DOR Games'!G2:G4996,"TS Gettysburg")</f>
        <v>1</v>
      </c>
      <c r="Z9" s="80" t="s">
        <v>124</v>
      </c>
      <c r="AA9" s="81"/>
      <c r="AB9" s="31">
        <f>COUNTIFS('DOR Games'!$G:$G,"War Between The States (WBTS)")</f>
        <v>0</v>
      </c>
    </row>
    <row r="10" spans="1:28" x14ac:dyDescent="0.25">
      <c r="A10" s="40" t="s">
        <v>92</v>
      </c>
      <c r="B10" s="58">
        <f>'OBD File'!D3</f>
        <v>971.41499999999962</v>
      </c>
      <c r="C10" s="2"/>
      <c r="D10" s="23">
        <f>'DOR Games'!BH4</f>
        <v>33</v>
      </c>
      <c r="E10" s="23">
        <f>'DOR Games'!BI4</f>
        <v>13</v>
      </c>
      <c r="F10" s="23">
        <f>'DOR Games'!BJ4</f>
        <v>11</v>
      </c>
      <c r="G10" s="23">
        <f>'DOR Games'!BK4</f>
        <v>2</v>
      </c>
      <c r="H10" s="23">
        <f>'DOR Games'!BL4</f>
        <v>2</v>
      </c>
      <c r="I10" s="54">
        <f>SUM(D10:H10)</f>
        <v>61</v>
      </c>
      <c r="J10" s="55">
        <f>(2*(D10+E10)+F10)/(2*I10)</f>
        <v>0.84426229508196726</v>
      </c>
      <c r="K10" s="55">
        <f>(2*(G10+H10)+F10)/(2*I10)</f>
        <v>0.15573770491803279</v>
      </c>
      <c r="L10" s="2"/>
      <c r="M10" s="27">
        <v>2006</v>
      </c>
      <c r="N10" s="28" cm="1">
        <f t="array" ref="N10">SUMPRODUCT(--(YEAR('OBD File'!$B$3:$B$2000)=$M10))</f>
        <v>13</v>
      </c>
      <c r="O10" s="27">
        <v>2016</v>
      </c>
      <c r="P10" s="28" cm="1">
        <f t="array" ref="P10">SUMPRODUCT(--(YEAR('OBD File'!$B$3:$B$2000)=$O10))</f>
        <v>0</v>
      </c>
      <c r="Q10" s="27">
        <v>2026</v>
      </c>
      <c r="R10" s="28" cm="1">
        <f t="array" ref="R10">SUMPRODUCT(--(YEAR('OBD File'!$B$3:$B$2000)=$Q10))</f>
        <v>1</v>
      </c>
      <c r="S10" s="2"/>
      <c r="T10" s="80" t="s">
        <v>128</v>
      </c>
      <c r="U10" s="81"/>
      <c r="V10" s="31">
        <f>COUNTIFS('DOR Games'!G2:G4997,"WDS Corinth")</f>
        <v>0</v>
      </c>
      <c r="W10" s="80" t="s">
        <v>129</v>
      </c>
      <c r="X10" s="81"/>
      <c r="Y10" s="31">
        <f>COUNTIFS('DOR Games'!G2:G4997,"TS Shiloh")</f>
        <v>0</v>
      </c>
      <c r="Z10" s="2"/>
      <c r="AA10" s="2"/>
      <c r="AB10" s="2"/>
    </row>
    <row r="11" spans="1:28" x14ac:dyDescent="0.25">
      <c r="A11" s="40" t="s">
        <v>93</v>
      </c>
      <c r="B11" s="58">
        <f>'OBD File'!M3</f>
        <v>240</v>
      </c>
      <c r="C11" s="2"/>
      <c r="D11" s="2"/>
      <c r="E11" s="2"/>
      <c r="F11" s="2"/>
      <c r="G11" s="2"/>
      <c r="H11" s="2"/>
      <c r="I11" s="2"/>
      <c r="J11" s="2"/>
      <c r="K11" s="2"/>
      <c r="L11" s="2"/>
      <c r="M11" s="27">
        <v>2007</v>
      </c>
      <c r="N11" s="28" cm="1">
        <f t="array" ref="N11">SUMPRODUCT(--(YEAR('OBD File'!$B$3:$B$2000)=$M11))</f>
        <v>1</v>
      </c>
      <c r="O11" s="27">
        <v>2017</v>
      </c>
      <c r="P11" s="28" cm="1">
        <f t="array" ref="P11">SUMPRODUCT(--(YEAR('OBD File'!$B$3:$B$2000)=$O11))</f>
        <v>0</v>
      </c>
      <c r="Q11" s="27">
        <v>2027</v>
      </c>
      <c r="R11" s="28" cm="1">
        <f t="array" ref="R11">SUMPRODUCT(--(YEAR('OBD File'!$B$3:$B$2000)=$Q11))</f>
        <v>0</v>
      </c>
      <c r="S11" s="2"/>
      <c r="T11" s="80" t="s">
        <v>130</v>
      </c>
      <c r="U11" s="81"/>
      <c r="V11" s="31">
        <f>COUNTIFS('DOR Games'!G2:G4998,"WDS Civil War Battles")</f>
        <v>0</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131</v>
      </c>
      <c r="U12" s="81"/>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132</v>
      </c>
      <c r="U13" s="81"/>
      <c r="V13" s="31">
        <f>COUNTIFS('DOR Games'!G2:G4999,"WDS Franklin")</f>
        <v>1</v>
      </c>
      <c r="W13" s="2"/>
      <c r="X13" s="2"/>
      <c r="Y13" s="2"/>
      <c r="Z13" s="2"/>
      <c r="AA13" s="2"/>
      <c r="AB13" s="2"/>
    </row>
    <row r="14" spans="1:28" ht="15" customHeight="1" x14ac:dyDescent="0.25">
      <c r="A14" s="29" t="s">
        <v>97</v>
      </c>
      <c r="B14" s="30">
        <v>30</v>
      </c>
      <c r="C14" s="2"/>
      <c r="D14" s="23">
        <f>'DOR Games'!BH9</f>
        <v>4</v>
      </c>
      <c r="E14" s="23">
        <f>'DOR Games'!BI9</f>
        <v>2</v>
      </c>
      <c r="F14" s="23">
        <f>'DOR Games'!BJ9</f>
        <v>5</v>
      </c>
      <c r="G14" s="23">
        <f>'DOR Games'!BK9</f>
        <v>0</v>
      </c>
      <c r="H14" s="23">
        <f>'DOR Games'!BL9</f>
        <v>4</v>
      </c>
      <c r="I14" s="54">
        <f>SUM(D14:H14)</f>
        <v>15</v>
      </c>
      <c r="J14" s="55">
        <f>(2*(D14+E14)+F14)/(2*I14)</f>
        <v>0.56666666666666665</v>
      </c>
      <c r="K14" s="55">
        <f>(2*(G14+H14)+F14)/(2*I14)</f>
        <v>0.43333333333333335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80" t="s">
        <v>127</v>
      </c>
      <c r="U14" s="81"/>
      <c r="V14" s="31">
        <f>COUNTIFS('DOR Games'!G2:G5000,"WDS Gettysburg")</f>
        <v>30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2" t="s">
        <v>109</v>
      </c>
      <c r="Q15" s="83"/>
      <c r="R15" s="23">
        <f>SUM(N5:N14,P5:P14,R5:R14)</f>
        <v>77</v>
      </c>
      <c r="S15" s="2"/>
      <c r="T15" s="80" t="s">
        <v>134</v>
      </c>
      <c r="U15" s="81"/>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80" t="s">
        <v>136</v>
      </c>
      <c r="U16" s="81"/>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80" t="s">
        <v>139</v>
      </c>
      <c r="U17" s="81"/>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273</v>
      </c>
      <c r="Q18" s="27">
        <v>2021</v>
      </c>
      <c r="R18" s="28" cm="1">
        <f t="array" ref="R18">SUMPRODUCT(--(YEAR('DOR Games'!B$2:$B$5000)=2021),'DOR Games'!$J$2:$J$5000)</f>
        <v>568</v>
      </c>
      <c r="S18" s="2"/>
      <c r="T18" s="80" t="s">
        <v>141</v>
      </c>
      <c r="U18" s="81"/>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35</v>
      </c>
      <c r="Q19" s="27">
        <v>2022</v>
      </c>
      <c r="R19" s="28" cm="1">
        <f t="array" ref="R19">SUMPRODUCT(--(YEAR('DOR Games'!B$2:$B$5000)=2022),'DOR Games'!$J$2:$J$5000)</f>
        <v>956</v>
      </c>
      <c r="S19" s="2"/>
      <c r="T19" s="80" t="s">
        <v>144</v>
      </c>
      <c r="U19" s="81"/>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403</v>
      </c>
      <c r="S20" s="2"/>
      <c r="T20" s="80" t="s">
        <v>129</v>
      </c>
      <c r="U20" s="81"/>
      <c r="V20" s="31">
        <f>COUNTIFS('DOR Games'!G2:G5006,"WDS Shiloh")</f>
        <v>7</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234</v>
      </c>
      <c r="S21" s="2"/>
      <c r="T21" s="80" t="s">
        <v>147</v>
      </c>
      <c r="U21" s="81"/>
      <c r="V21" s="31">
        <f>COUNTIFS('DOR Games'!G2:G5007,"WDS Vicksburg")</f>
        <v>5</v>
      </c>
      <c r="W21" s="2"/>
      <c r="X21" s="2"/>
      <c r="Y21" s="2"/>
      <c r="Z21" s="82" t="s">
        <v>109</v>
      </c>
      <c r="AA21" s="83"/>
      <c r="AB21" s="36">
        <f>SUM(V6:V21,Y6:Y10,AB6:AB8)</f>
        <v>77</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542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291</v>
      </c>
      <c r="O23" s="27">
        <v>2016</v>
      </c>
      <c r="P23" s="28" cm="1">
        <f t="array" ref="P23">SUMPRODUCT(--(YEAR('DOR Games'!B$2:$B$5000)=2016),'DOR Games'!$J$2:$J$5000)</f>
        <v>0</v>
      </c>
      <c r="Q23" s="27">
        <v>2026</v>
      </c>
      <c r="R23" s="28" cm="1">
        <f t="array" ref="R23">SUMPRODUCT(--(YEAR('DOR Games'!B$2:$B$5000)=2026),'DOR Games'!$J$2:$J$5000)</f>
        <v>35</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165</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77</v>
      </c>
      <c r="K27" s="2"/>
      <c r="L27" s="2"/>
      <c r="M27" s="27">
        <v>2010</v>
      </c>
      <c r="N27" s="28" cm="1">
        <f t="array" ref="N27">SUMPRODUCT(--(YEAR('DOR Games'!B$2:$B$5000)=2010),'DOR Games'!$J$2:$J$5000)</f>
        <v>0</v>
      </c>
      <c r="O27" s="27">
        <v>2020</v>
      </c>
      <c r="P27" s="28" cm="1">
        <f t="array" ref="P27">SUMPRODUCT(--(YEAR('DOR Games'!B$2:$B$5000)=2020),'DOR Games'!$J$2:$J$5000)</f>
        <v>159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60">
        <f>SUM('DOR Games'!J:J)</f>
        <v>3497</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3141</v>
      </c>
      <c r="J30" s="2"/>
      <c r="K30" s="2"/>
      <c r="L30" s="2"/>
      <c r="M30" s="2"/>
      <c r="N30" s="2"/>
      <c r="O30" s="32" t="s">
        <v>135</v>
      </c>
      <c r="P30" s="33">
        <f>COUNTIFS('DOR Games'!$J$2:$J$5000,"&lt;10")</f>
        <v>7</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350</v>
      </c>
      <c r="J31" s="2"/>
      <c r="K31" s="2"/>
      <c r="L31" s="2"/>
      <c r="M31" s="2"/>
      <c r="N31" s="2"/>
      <c r="O31" s="32" t="s">
        <v>137</v>
      </c>
      <c r="P31" s="33">
        <f>COUNTIFS('DOR Games'!$J$2:$J$5000,"&gt;=10",'DOR Games'!$J$2:$J$5000,"&lt;=49")</f>
        <v>49</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15</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6</v>
      </c>
      <c r="J34" s="2"/>
      <c r="K34" s="2"/>
      <c r="L34" s="2"/>
      <c r="M34" s="2"/>
      <c r="N34" s="2"/>
      <c r="O34" s="32" t="s">
        <v>145</v>
      </c>
      <c r="P34" s="33">
        <f>COUNTIFS('DOR Games'!$J$2:$J$5000,"&gt;=150",'DOR Games'!$J$2:$J$5000,"&lt;=199")</f>
        <v>3</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45.415584415584412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2500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E76" sqref="E7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44" t="s">
        <v>158</v>
      </c>
      <c r="G2" s="44" t="s">
        <v>161</v>
      </c>
      <c r="H2" s="44" t="s">
        <v>160</v>
      </c>
      <c r="I2" s="11" t="s">
        <v>79</v>
      </c>
      <c r="K2" s="80" t="s">
        <v>92</v>
      </c>
      <c r="L2" s="81"/>
      <c r="M2" s="80" t="s">
        <v>93</v>
      </c>
      <c r="N2" s="81"/>
    </row>
    <row r="3" spans="1:14" x14ac:dyDescent="0.25">
      <c r="A3" s="65">
        <f>'DOR Games'!A2</f>
        <v>8341</v>
      </c>
      <c r="B3" s="16">
        <f>'DOR Games'!B2</f>
        <v>38991</v>
      </c>
      <c r="C3" s="45">
        <f>'DOR Games'!AH2</f>
        <v>30</v>
      </c>
      <c r="D3" s="46">
        <f>SUM($C$3:$C$5000)</f>
        <v>971.41499999999962</v>
      </c>
      <c r="F3" s="16">
        <v>40437</v>
      </c>
      <c r="G3" s="21" t="s">
        <v>179</v>
      </c>
      <c r="H3" s="21">
        <v>0</v>
      </c>
      <c r="I3" s="46">
        <f>SUM(H3:H5000)</f>
        <v>240</v>
      </c>
      <c r="K3" s="97">
        <f>D3</f>
        <v>971.41499999999962</v>
      </c>
      <c r="L3" s="98"/>
      <c r="M3" s="97">
        <f>I3</f>
        <v>240</v>
      </c>
      <c r="N3" s="98"/>
    </row>
    <row r="4" spans="1:14" x14ac:dyDescent="0.25">
      <c r="A4" s="65">
        <f>'DOR Games'!A3</f>
        <v>8348</v>
      </c>
      <c r="B4" s="16">
        <f>'DOR Games'!B3</f>
        <v>38992</v>
      </c>
      <c r="C4" s="45">
        <f>'DOR Games'!AH3</f>
        <v>0.75</v>
      </c>
      <c r="F4" s="16">
        <v>40518</v>
      </c>
      <c r="G4" s="21" t="s">
        <v>180</v>
      </c>
      <c r="H4" s="21">
        <v>3</v>
      </c>
      <c r="L4" s="88" t="s">
        <v>96</v>
      </c>
      <c r="M4" s="89"/>
    </row>
    <row r="5" spans="1:14" x14ac:dyDescent="0.25">
      <c r="A5" s="65">
        <f>'DOR Games'!A4</f>
        <v>8357</v>
      </c>
      <c r="B5" s="16">
        <f>'DOR Games'!B4</f>
        <v>38995</v>
      </c>
      <c r="C5" s="45">
        <f>'DOR Games'!AH4</f>
        <v>2.4</v>
      </c>
      <c r="F5" s="16">
        <v>40546</v>
      </c>
      <c r="G5" s="21" t="s">
        <v>181</v>
      </c>
      <c r="H5" s="21">
        <v>3</v>
      </c>
      <c r="L5" s="90">
        <f>SUM(K3+M3)</f>
        <v>1211.4149999999995</v>
      </c>
      <c r="M5" s="91"/>
    </row>
    <row r="6" spans="1:14" x14ac:dyDescent="0.25">
      <c r="A6" s="65">
        <f>'DOR Games'!A5</f>
        <v>8378</v>
      </c>
      <c r="B6" s="16">
        <f>'DOR Games'!B5</f>
        <v>39000</v>
      </c>
      <c r="C6" s="45">
        <f>'DOR Games'!AH5</f>
        <v>14.72</v>
      </c>
      <c r="F6" s="16">
        <v>40662</v>
      </c>
      <c r="G6" s="21" t="s">
        <v>182</v>
      </c>
      <c r="H6" s="21">
        <v>4</v>
      </c>
      <c r="L6" s="92"/>
      <c r="M6" s="93"/>
    </row>
    <row r="7" spans="1:14" x14ac:dyDescent="0.25">
      <c r="A7" s="65">
        <f>'DOR Games'!A6</f>
        <v>8425</v>
      </c>
      <c r="B7" s="16">
        <f>'DOR Games'!B6</f>
        <v>39012</v>
      </c>
      <c r="C7" s="45">
        <f>'DOR Games'!AH6</f>
        <v>6.66</v>
      </c>
      <c r="F7" s="16">
        <v>40662</v>
      </c>
      <c r="G7" s="21" t="s">
        <v>183</v>
      </c>
      <c r="H7" s="21">
        <v>4</v>
      </c>
    </row>
    <row r="8" spans="1:14" x14ac:dyDescent="0.25">
      <c r="A8" s="65">
        <f>'DOR Games'!A7</f>
        <v>8473</v>
      </c>
      <c r="B8" s="16">
        <f>'DOR Games'!B7</f>
        <v>39019</v>
      </c>
      <c r="C8" s="45">
        <f>'DOR Games'!AH7</f>
        <v>13.32</v>
      </c>
      <c r="F8" s="16">
        <v>40721</v>
      </c>
      <c r="G8" s="21" t="s">
        <v>184</v>
      </c>
      <c r="H8" s="21">
        <v>2</v>
      </c>
    </row>
    <row r="9" spans="1:14" x14ac:dyDescent="0.25">
      <c r="A9" s="65">
        <f>'DOR Games'!A8</f>
        <v>8554</v>
      </c>
      <c r="B9" s="16">
        <f>'DOR Games'!B8</f>
        <v>39034</v>
      </c>
      <c r="C9" s="45">
        <f>'DOR Games'!AH8</f>
        <v>5.42</v>
      </c>
      <c r="F9" s="16">
        <v>40721</v>
      </c>
      <c r="G9" s="21" t="s">
        <v>185</v>
      </c>
      <c r="H9" s="21">
        <v>2</v>
      </c>
    </row>
    <row r="10" spans="1:14" x14ac:dyDescent="0.25">
      <c r="A10" s="65">
        <f>'DOR Games'!A9</f>
        <v>8561</v>
      </c>
      <c r="B10" s="16">
        <f>'DOR Games'!B9</f>
        <v>39035</v>
      </c>
      <c r="C10" s="45">
        <f>'DOR Games'!AH9</f>
        <v>1.2</v>
      </c>
      <c r="F10" s="16">
        <v>40748</v>
      </c>
      <c r="G10" s="21" t="s">
        <v>186</v>
      </c>
      <c r="H10" s="21">
        <v>2</v>
      </c>
    </row>
    <row r="11" spans="1:14" x14ac:dyDescent="0.25">
      <c r="A11" s="65">
        <f>'DOR Games'!A10</f>
        <v>8562</v>
      </c>
      <c r="B11" s="16">
        <f>'DOR Games'!B10</f>
        <v>39035</v>
      </c>
      <c r="C11" s="45">
        <f>'DOR Games'!AH10</f>
        <v>0.55000000000000004</v>
      </c>
      <c r="F11" s="16">
        <v>40831</v>
      </c>
      <c r="G11" s="21" t="s">
        <v>187</v>
      </c>
      <c r="H11" s="21">
        <v>2</v>
      </c>
    </row>
    <row r="12" spans="1:14" x14ac:dyDescent="0.25">
      <c r="A12" s="65">
        <f>'DOR Games'!A11</f>
        <v>8567</v>
      </c>
      <c r="B12" s="16">
        <f>'DOR Games'!B11</f>
        <v>39035</v>
      </c>
      <c r="C12" s="45">
        <f>'DOR Games'!AH11</f>
        <v>4.84</v>
      </c>
      <c r="F12" s="16">
        <v>40860</v>
      </c>
      <c r="G12" s="21" t="s">
        <v>188</v>
      </c>
      <c r="H12" s="21">
        <v>6</v>
      </c>
    </row>
    <row r="13" spans="1:14" x14ac:dyDescent="0.25">
      <c r="A13" s="65">
        <f>'DOR Games'!A12</f>
        <v>8584</v>
      </c>
      <c r="B13" s="16">
        <f>'DOR Games'!B12</f>
        <v>39039</v>
      </c>
      <c r="C13" s="45">
        <f>'DOR Games'!AH12</f>
        <v>6.04</v>
      </c>
      <c r="F13" s="16">
        <v>40951</v>
      </c>
      <c r="G13" s="21" t="s">
        <v>189</v>
      </c>
      <c r="H13" s="21">
        <v>5</v>
      </c>
    </row>
    <row r="14" spans="1:14" x14ac:dyDescent="0.25">
      <c r="A14" s="65">
        <f>'DOR Games'!A13</f>
        <v>8664</v>
      </c>
      <c r="B14" s="16">
        <f>'DOR Games'!B13</f>
        <v>39054</v>
      </c>
      <c r="C14" s="45">
        <f>'DOR Games'!AH13</f>
        <v>10.52</v>
      </c>
      <c r="F14" s="16">
        <v>41022</v>
      </c>
      <c r="G14" s="21" t="s">
        <v>190</v>
      </c>
      <c r="H14" s="21">
        <v>3</v>
      </c>
    </row>
    <row r="15" spans="1:14" x14ac:dyDescent="0.25">
      <c r="A15" s="65">
        <f>'DOR Games'!A14</f>
        <v>8742</v>
      </c>
      <c r="B15" s="16">
        <f>'DOR Games'!B14</f>
        <v>39076</v>
      </c>
      <c r="C15" s="45">
        <f>'DOR Games'!AH14</f>
        <v>8.02</v>
      </c>
      <c r="F15" s="16">
        <v>41070</v>
      </c>
      <c r="G15" s="21" t="s">
        <v>191</v>
      </c>
      <c r="H15" s="21">
        <v>4</v>
      </c>
    </row>
    <row r="16" spans="1:14" x14ac:dyDescent="0.25">
      <c r="A16" s="65">
        <f>'DOR Games'!A15</f>
        <v>8770</v>
      </c>
      <c r="B16" s="16">
        <f>'DOR Games'!B15</f>
        <v>39086</v>
      </c>
      <c r="C16" s="45">
        <f>'DOR Games'!AH15</f>
        <v>1.26</v>
      </c>
      <c r="F16" s="16">
        <v>41179</v>
      </c>
      <c r="G16" s="21" t="s">
        <v>192</v>
      </c>
      <c r="H16" s="21">
        <v>4</v>
      </c>
    </row>
    <row r="17" spans="1:8" x14ac:dyDescent="0.25">
      <c r="A17" s="65">
        <f>'DOR Games'!A16</f>
        <v>14974</v>
      </c>
      <c r="B17" s="16">
        <f>'DOR Games'!B16</f>
        <v>40650</v>
      </c>
      <c r="C17" s="45">
        <f>'DOR Games'!AH16</f>
        <v>4.9000000000000004</v>
      </c>
      <c r="F17" s="16">
        <v>41273</v>
      </c>
      <c r="G17" s="21" t="s">
        <v>193</v>
      </c>
      <c r="H17" s="21">
        <v>20</v>
      </c>
    </row>
    <row r="18" spans="1:8" x14ac:dyDescent="0.25">
      <c r="A18" s="65">
        <f>'DOR Games'!A17</f>
        <v>14986</v>
      </c>
      <c r="B18" s="16">
        <f>'DOR Games'!B17</f>
        <v>40654</v>
      </c>
      <c r="C18" s="45">
        <f>'DOR Games'!AH17</f>
        <v>14.78</v>
      </c>
      <c r="F18" s="16">
        <v>41360</v>
      </c>
      <c r="G18" s="21" t="s">
        <v>194</v>
      </c>
      <c r="H18" s="21">
        <v>5</v>
      </c>
    </row>
    <row r="19" spans="1:8" x14ac:dyDescent="0.25">
      <c r="A19" s="65">
        <f>'DOR Games'!A18</f>
        <v>15105</v>
      </c>
      <c r="B19" s="16">
        <f>'DOR Games'!B18</f>
        <v>40695</v>
      </c>
      <c r="C19" s="45">
        <f>'DOR Games'!AH18</f>
        <v>9.5</v>
      </c>
      <c r="F19" s="16">
        <v>41667</v>
      </c>
      <c r="G19" s="21" t="s">
        <v>195</v>
      </c>
      <c r="H19" s="21">
        <v>2</v>
      </c>
    </row>
    <row r="20" spans="1:8" x14ac:dyDescent="0.25">
      <c r="A20" s="65">
        <f>'DOR Games'!A19</f>
        <v>15139</v>
      </c>
      <c r="B20" s="16">
        <f>'DOR Games'!B19</f>
        <v>40707</v>
      </c>
      <c r="C20" s="45">
        <f>'DOR Games'!AH19</f>
        <v>8.75</v>
      </c>
      <c r="F20" s="16">
        <v>41693</v>
      </c>
      <c r="G20" s="21" t="s">
        <v>196</v>
      </c>
      <c r="H20" s="21">
        <v>2</v>
      </c>
    </row>
    <row r="21" spans="1:8" x14ac:dyDescent="0.25">
      <c r="A21" s="65">
        <f>'DOR Games'!A20</f>
        <v>15352</v>
      </c>
      <c r="B21" s="16">
        <f>'DOR Games'!B20</f>
        <v>40748</v>
      </c>
      <c r="C21" s="45">
        <f>'DOR Games'!AH20</f>
        <v>6.88</v>
      </c>
      <c r="F21" s="16">
        <v>41720</v>
      </c>
      <c r="G21" s="21" t="s">
        <v>197</v>
      </c>
      <c r="H21" s="21">
        <v>2</v>
      </c>
    </row>
    <row r="22" spans="1:8" x14ac:dyDescent="0.25">
      <c r="A22" s="65">
        <f>'DOR Games'!A21</f>
        <v>15519</v>
      </c>
      <c r="B22" s="16">
        <f>'DOR Games'!B21</f>
        <v>40785</v>
      </c>
      <c r="C22" s="45">
        <f>'DOR Games'!AH21</f>
        <v>4.8</v>
      </c>
      <c r="F22" s="16">
        <v>41735</v>
      </c>
      <c r="G22" s="21" t="s">
        <v>198</v>
      </c>
      <c r="H22" s="21">
        <v>8</v>
      </c>
    </row>
    <row r="23" spans="1:8" x14ac:dyDescent="0.25">
      <c r="A23" s="65">
        <f>'DOR Games'!A22</f>
        <v>15571</v>
      </c>
      <c r="B23" s="16">
        <f>'DOR Games'!B22</f>
        <v>40801</v>
      </c>
      <c r="C23" s="45">
        <f>'DOR Games'!AH22</f>
        <v>2.64</v>
      </c>
      <c r="F23" s="16">
        <v>41771</v>
      </c>
      <c r="G23" s="21" t="s">
        <v>199</v>
      </c>
      <c r="H23" s="21">
        <v>2</v>
      </c>
    </row>
    <row r="24" spans="1:8" x14ac:dyDescent="0.25">
      <c r="A24" s="65">
        <f>'DOR Games'!A23</f>
        <v>15584</v>
      </c>
      <c r="B24" s="16">
        <f>'DOR Games'!B23</f>
        <v>40805</v>
      </c>
      <c r="C24" s="45">
        <f>'DOR Games'!AH23</f>
        <v>7</v>
      </c>
      <c r="F24" s="16">
        <v>41892</v>
      </c>
      <c r="G24" s="21" t="s">
        <v>200</v>
      </c>
      <c r="H24" s="21">
        <v>2</v>
      </c>
    </row>
    <row r="25" spans="1:8" x14ac:dyDescent="0.25">
      <c r="A25" s="65">
        <f>'DOR Games'!A24</f>
        <v>15653</v>
      </c>
      <c r="B25" s="16">
        <f>'DOR Games'!B24</f>
        <v>40823</v>
      </c>
      <c r="C25" s="45">
        <f>'DOR Games'!AH24</f>
        <v>2.75</v>
      </c>
      <c r="F25" s="16">
        <v>42006</v>
      </c>
      <c r="G25" s="21" t="s">
        <v>201</v>
      </c>
      <c r="H25" s="21">
        <v>8</v>
      </c>
    </row>
    <row r="26" spans="1:8" x14ac:dyDescent="0.25">
      <c r="A26" s="65">
        <f>'DOR Games'!A25</f>
        <v>15660</v>
      </c>
      <c r="B26" s="16">
        <f>'DOR Games'!B25</f>
        <v>40826</v>
      </c>
      <c r="C26" s="45">
        <f>'DOR Games'!AH25</f>
        <v>7.5</v>
      </c>
      <c r="F26" s="16">
        <v>42072</v>
      </c>
      <c r="G26" s="21" t="s">
        <v>202</v>
      </c>
      <c r="H26" s="21">
        <v>2</v>
      </c>
    </row>
    <row r="27" spans="1:8" x14ac:dyDescent="0.25">
      <c r="A27" s="65">
        <f>'DOR Games'!A26</f>
        <v>15750</v>
      </c>
      <c r="B27" s="16">
        <f>'DOR Games'!B26</f>
        <v>40853</v>
      </c>
      <c r="C27" s="45">
        <f>'DOR Games'!AH26</f>
        <v>3.86</v>
      </c>
      <c r="F27" s="16">
        <v>42409</v>
      </c>
      <c r="G27" s="21" t="s">
        <v>203</v>
      </c>
      <c r="H27" s="21">
        <v>2</v>
      </c>
    </row>
    <row r="28" spans="1:8" x14ac:dyDescent="0.25">
      <c r="A28" s="65">
        <f>'DOR Games'!A27</f>
        <v>16480</v>
      </c>
      <c r="B28" s="16">
        <f>'DOR Games'!B27</f>
        <v>41104</v>
      </c>
      <c r="C28" s="45">
        <f>'DOR Games'!AH27</f>
        <v>8.75</v>
      </c>
      <c r="F28" s="16">
        <v>42416</v>
      </c>
      <c r="G28" s="21" t="s">
        <v>204</v>
      </c>
      <c r="H28" s="21">
        <v>4</v>
      </c>
    </row>
    <row r="29" spans="1:8" x14ac:dyDescent="0.25">
      <c r="A29" s="65">
        <f>'DOR Games'!A28</f>
        <v>20536</v>
      </c>
      <c r="B29" s="16">
        <f>'DOR Games'!B28</f>
        <v>44045</v>
      </c>
      <c r="C29" s="45">
        <f>'DOR Games'!AH28</f>
        <v>1.67</v>
      </c>
      <c r="F29" s="16">
        <v>42483</v>
      </c>
      <c r="G29" s="21" t="s">
        <v>205</v>
      </c>
      <c r="H29" s="21">
        <v>4</v>
      </c>
    </row>
    <row r="30" spans="1:8" x14ac:dyDescent="0.25">
      <c r="A30" s="65">
        <f>'DOR Games'!A29</f>
        <v>20574</v>
      </c>
      <c r="B30" s="16">
        <f>'DOR Games'!B29</f>
        <v>44058</v>
      </c>
      <c r="C30" s="45">
        <f>'DOR Games'!AH29</f>
        <v>8.56</v>
      </c>
      <c r="F30" s="16">
        <v>44187</v>
      </c>
      <c r="G30" s="21" t="s">
        <v>206</v>
      </c>
      <c r="H30" s="21">
        <v>2</v>
      </c>
    </row>
    <row r="31" spans="1:8" x14ac:dyDescent="0.25">
      <c r="A31" s="65">
        <f>'DOR Games'!A30</f>
        <v>20599</v>
      </c>
      <c r="B31" s="16">
        <f>'DOR Games'!B30</f>
        <v>44072</v>
      </c>
      <c r="C31" s="45">
        <f>'DOR Games'!AH30</f>
        <v>11.36</v>
      </c>
      <c r="F31" s="16">
        <v>44199</v>
      </c>
      <c r="G31" s="21" t="s">
        <v>207</v>
      </c>
      <c r="H31" s="21">
        <v>6</v>
      </c>
    </row>
    <row r="32" spans="1:8" x14ac:dyDescent="0.25">
      <c r="A32" s="65">
        <f>'DOR Games'!A31</f>
        <v>20645</v>
      </c>
      <c r="B32" s="16">
        <f>'DOR Games'!B31</f>
        <v>44088</v>
      </c>
      <c r="C32" s="45">
        <f>'DOR Games'!AH31</f>
        <v>25.08</v>
      </c>
      <c r="F32" s="16">
        <v>44211</v>
      </c>
      <c r="G32" s="21" t="s">
        <v>208</v>
      </c>
      <c r="H32" s="21">
        <v>0</v>
      </c>
    </row>
    <row r="33" spans="1:8" x14ac:dyDescent="0.25">
      <c r="A33" s="65">
        <f>'DOR Games'!A32</f>
        <v>20877</v>
      </c>
      <c r="B33" s="16">
        <f>'DOR Games'!B32</f>
        <v>44198</v>
      </c>
      <c r="C33" s="45">
        <f>'DOR Games'!AH32</f>
        <v>11.08</v>
      </c>
      <c r="F33" s="16">
        <v>44211</v>
      </c>
      <c r="G33" s="21" t="s">
        <v>209</v>
      </c>
      <c r="H33" s="21">
        <v>20</v>
      </c>
    </row>
    <row r="34" spans="1:8" x14ac:dyDescent="0.25">
      <c r="A34" s="65">
        <f>'DOR Games'!A33</f>
        <v>20889</v>
      </c>
      <c r="B34" s="16">
        <f>'DOR Games'!B33</f>
        <v>44208</v>
      </c>
      <c r="C34" s="45">
        <f>'DOR Games'!AH33</f>
        <v>54.480000000000004</v>
      </c>
      <c r="F34" s="16">
        <v>44211</v>
      </c>
      <c r="G34" s="21" t="s">
        <v>210</v>
      </c>
      <c r="H34" s="21">
        <v>10</v>
      </c>
    </row>
    <row r="35" spans="1:8" x14ac:dyDescent="0.25">
      <c r="A35" s="65">
        <f>'DOR Games'!A34</f>
        <v>21272</v>
      </c>
      <c r="B35" s="16">
        <f>'DOR Games'!B34</f>
        <v>44367</v>
      </c>
      <c r="C35" s="45">
        <f>'DOR Games'!AH34</f>
        <v>2.31</v>
      </c>
      <c r="F35" s="16">
        <v>44213</v>
      </c>
      <c r="G35" s="21" t="s">
        <v>211</v>
      </c>
      <c r="H35" s="21">
        <v>10</v>
      </c>
    </row>
    <row r="36" spans="1:8" x14ac:dyDescent="0.25">
      <c r="A36" s="65">
        <f>'DOR Games'!A35</f>
        <v>21306</v>
      </c>
      <c r="B36" s="16">
        <f>'DOR Games'!B35</f>
        <v>44382</v>
      </c>
      <c r="C36" s="45">
        <f>'DOR Games'!AH35</f>
        <v>3.5</v>
      </c>
      <c r="F36" s="16">
        <v>44293</v>
      </c>
      <c r="G36" s="21" t="s">
        <v>212</v>
      </c>
      <c r="H36" s="21">
        <v>13</v>
      </c>
    </row>
    <row r="37" spans="1:8" x14ac:dyDescent="0.25">
      <c r="A37" s="65">
        <f>'DOR Games'!A36</f>
        <v>21429</v>
      </c>
      <c r="B37" s="16">
        <f>'DOR Games'!B36</f>
        <v>44423</v>
      </c>
      <c r="C37" s="45">
        <f>'DOR Games'!AH36</f>
        <v>2.625</v>
      </c>
      <c r="F37" s="16">
        <v>44388</v>
      </c>
      <c r="G37" s="21" t="s">
        <v>213</v>
      </c>
      <c r="H37" s="21">
        <v>11</v>
      </c>
    </row>
    <row r="38" spans="1:8" x14ac:dyDescent="0.25">
      <c r="A38" s="65">
        <f>'DOR Games'!A37</f>
        <v>21441</v>
      </c>
      <c r="B38" s="16">
        <f>'DOR Games'!B37</f>
        <v>44431</v>
      </c>
      <c r="C38" s="45">
        <f>'DOR Games'!AH37</f>
        <v>12.2</v>
      </c>
      <c r="F38" s="16">
        <v>44483</v>
      </c>
      <c r="G38" s="21" t="s">
        <v>214</v>
      </c>
      <c r="H38" s="21">
        <v>13</v>
      </c>
    </row>
    <row r="39" spans="1:8" x14ac:dyDescent="0.25">
      <c r="A39" s="65">
        <f>'DOR Games'!A38</f>
        <v>21447</v>
      </c>
      <c r="B39" s="16">
        <f>'DOR Games'!B38</f>
        <v>44435</v>
      </c>
      <c r="C39" s="45">
        <f>'DOR Games'!AH38</f>
        <v>47.2</v>
      </c>
      <c r="F39" s="16">
        <v>44516</v>
      </c>
      <c r="G39" s="21" t="s">
        <v>215</v>
      </c>
      <c r="H39" s="21">
        <v>4</v>
      </c>
    </row>
    <row r="40" spans="1:8" x14ac:dyDescent="0.25">
      <c r="A40" s="65">
        <f>'DOR Games'!A39</f>
        <v>21519</v>
      </c>
      <c r="B40" s="16">
        <f>'DOR Games'!B39</f>
        <v>44475</v>
      </c>
      <c r="C40" s="45">
        <f>'DOR Games'!AH39</f>
        <v>12.2</v>
      </c>
      <c r="F40" s="16">
        <v>44583</v>
      </c>
      <c r="G40" s="21" t="s">
        <v>216</v>
      </c>
      <c r="H40" s="21">
        <v>2</v>
      </c>
    </row>
    <row r="41" spans="1:8" x14ac:dyDescent="0.25">
      <c r="A41" s="65">
        <f>'DOR Games'!A40</f>
        <v>21520</v>
      </c>
      <c r="B41" s="16">
        <f>'DOR Games'!B40</f>
        <v>44475</v>
      </c>
      <c r="C41" s="45">
        <f>'DOR Games'!AH40</f>
        <v>5.7</v>
      </c>
      <c r="F41" s="16">
        <v>44665</v>
      </c>
      <c r="G41" s="21" t="s">
        <v>217</v>
      </c>
      <c r="H41" s="21">
        <v>4</v>
      </c>
    </row>
    <row r="42" spans="1:8" x14ac:dyDescent="0.25">
      <c r="A42" s="65">
        <f>'DOR Games'!A41</f>
        <v>21815</v>
      </c>
      <c r="B42" s="16">
        <f>'DOR Games'!B41</f>
        <v>44621</v>
      </c>
      <c r="C42" s="45">
        <f>'DOR Games'!AH41</f>
        <v>4.75</v>
      </c>
      <c r="F42" s="16">
        <v>44748</v>
      </c>
      <c r="G42" s="21" t="s">
        <v>218</v>
      </c>
      <c r="H42" s="21">
        <v>4</v>
      </c>
    </row>
    <row r="43" spans="1:8" x14ac:dyDescent="0.25">
      <c r="A43" s="65">
        <f>'DOR Games'!A42</f>
        <v>21826</v>
      </c>
      <c r="B43" s="16">
        <f>'DOR Games'!B42</f>
        <v>44622</v>
      </c>
      <c r="C43" s="45">
        <f>'DOR Games'!AH42</f>
        <v>7.16</v>
      </c>
      <c r="F43" s="16">
        <v>44751</v>
      </c>
      <c r="G43" s="21" t="s">
        <v>219</v>
      </c>
      <c r="H43" s="21">
        <v>0</v>
      </c>
    </row>
    <row r="44" spans="1:8" x14ac:dyDescent="0.25">
      <c r="A44" s="65">
        <f>'DOR Games'!A43</f>
        <v>21856</v>
      </c>
      <c r="B44" s="16">
        <f>'DOR Games'!B43</f>
        <v>44638</v>
      </c>
      <c r="C44" s="45">
        <f>'DOR Games'!AH43</f>
        <v>25.08</v>
      </c>
      <c r="F44" s="16">
        <v>44855</v>
      </c>
      <c r="G44" s="21" t="s">
        <v>220</v>
      </c>
      <c r="H44" s="21">
        <v>6</v>
      </c>
    </row>
    <row r="45" spans="1:8" x14ac:dyDescent="0.25">
      <c r="A45" s="65">
        <f>'DOR Games'!A44</f>
        <v>21858</v>
      </c>
      <c r="B45" s="16">
        <f>'DOR Games'!B44</f>
        <v>44638</v>
      </c>
      <c r="C45" s="45">
        <f>'DOR Games'!AH44</f>
        <v>5.25</v>
      </c>
      <c r="F45" s="16">
        <v>44925</v>
      </c>
      <c r="G45" s="21" t="s">
        <v>221</v>
      </c>
      <c r="H45" s="21">
        <v>6</v>
      </c>
    </row>
    <row r="46" spans="1:8" x14ac:dyDescent="0.25">
      <c r="A46" s="65">
        <f>'DOR Games'!A45</f>
        <v>21859</v>
      </c>
      <c r="B46" s="16">
        <f>'DOR Games'!B45</f>
        <v>44638</v>
      </c>
      <c r="C46" s="45">
        <f>'DOR Games'!AH45</f>
        <v>12.2</v>
      </c>
      <c r="F46" s="16">
        <v>45016</v>
      </c>
      <c r="G46" s="21" t="s">
        <v>222</v>
      </c>
      <c r="H46" s="21">
        <v>6</v>
      </c>
    </row>
    <row r="47" spans="1:8" x14ac:dyDescent="0.25">
      <c r="A47" s="65">
        <f>'DOR Games'!A46</f>
        <v>21943</v>
      </c>
      <c r="B47" s="16">
        <f>'DOR Games'!B46</f>
        <v>44682</v>
      </c>
      <c r="C47" s="45">
        <f>'DOR Games'!AH46</f>
        <v>8.8000000000000007</v>
      </c>
      <c r="F47" s="16">
        <v>45106</v>
      </c>
      <c r="G47" s="21" t="s">
        <v>223</v>
      </c>
      <c r="H47" s="21">
        <v>6</v>
      </c>
    </row>
    <row r="48" spans="1:8" x14ac:dyDescent="0.25">
      <c r="A48" s="65">
        <f>'DOR Games'!A47</f>
        <v>21969</v>
      </c>
      <c r="B48" s="16">
        <f>'DOR Games'!B47</f>
        <v>44688</v>
      </c>
      <c r="C48" s="45">
        <f>'DOR Games'!AH47</f>
        <v>7.24</v>
      </c>
      <c r="F48" s="16">
        <v>45385</v>
      </c>
      <c r="G48" s="21" t="s">
        <v>224</v>
      </c>
      <c r="H48" s="21">
        <v>0</v>
      </c>
    </row>
    <row r="49" spans="1:8" x14ac:dyDescent="0.25">
      <c r="A49" s="65">
        <f>'DOR Games'!A48</f>
        <v>21988</v>
      </c>
      <c r="B49" s="16">
        <f>'DOR Games'!B48</f>
        <v>44703</v>
      </c>
      <c r="C49" s="45">
        <f>'DOR Games'!AH48</f>
        <v>9.84</v>
      </c>
      <c r="F49" s="16">
        <v>45717</v>
      </c>
      <c r="G49" s="21" t="s">
        <v>225</v>
      </c>
      <c r="H49" s="21">
        <v>10</v>
      </c>
    </row>
    <row r="50" spans="1:8" x14ac:dyDescent="0.25">
      <c r="A50" s="65">
        <f>'DOR Games'!A49</f>
        <v>22002</v>
      </c>
      <c r="B50" s="16">
        <f>'DOR Games'!B49</f>
        <v>44712</v>
      </c>
      <c r="C50" s="45">
        <f>'DOR Games'!AH49</f>
        <v>23.1</v>
      </c>
      <c r="F50" s="16"/>
      <c r="G50" s="21"/>
      <c r="H50" s="21"/>
    </row>
    <row r="51" spans="1:8" x14ac:dyDescent="0.25">
      <c r="A51" s="65">
        <f>'DOR Games'!A50</f>
        <v>22281</v>
      </c>
      <c r="B51" s="16">
        <f>'DOR Games'!B50</f>
        <v>44821</v>
      </c>
      <c r="C51" s="45">
        <f>'DOR Games'!AH50</f>
        <v>18.920000000000002</v>
      </c>
      <c r="F51" s="16"/>
      <c r="G51" s="21"/>
      <c r="H51" s="21"/>
    </row>
    <row r="52" spans="1:8" x14ac:dyDescent="0.25">
      <c r="A52" s="65">
        <f>'DOR Games'!A51</f>
        <v>22430</v>
      </c>
      <c r="B52" s="16">
        <f>'DOR Games'!B51</f>
        <v>44901</v>
      </c>
      <c r="C52" s="45">
        <f>'DOR Games'!AH51</f>
        <v>40.76</v>
      </c>
      <c r="F52" s="16"/>
      <c r="G52" s="21"/>
      <c r="H52" s="21"/>
    </row>
    <row r="53" spans="1:8" x14ac:dyDescent="0.25">
      <c r="A53" s="65">
        <f>'DOR Games'!A52</f>
        <v>22432</v>
      </c>
      <c r="B53" s="16">
        <f>'DOR Games'!B52</f>
        <v>44901</v>
      </c>
      <c r="C53" s="45">
        <f>'DOR Games'!AH52</f>
        <v>23.68</v>
      </c>
      <c r="F53" s="16"/>
      <c r="G53" s="21"/>
      <c r="H53" s="21"/>
    </row>
    <row r="54" spans="1:8" x14ac:dyDescent="0.25">
      <c r="A54" s="65">
        <f>'DOR Games'!A53</f>
        <v>22437</v>
      </c>
      <c r="B54" s="16">
        <f>'DOR Games'!B53</f>
        <v>44907</v>
      </c>
      <c r="C54" s="45">
        <f>'DOR Games'!AH53</f>
        <v>38.519999999999996</v>
      </c>
      <c r="F54" s="16"/>
      <c r="G54" s="21"/>
      <c r="H54" s="21"/>
    </row>
    <row r="55" spans="1:8" x14ac:dyDescent="0.25">
      <c r="A55" s="65">
        <f>'DOR Games'!A54</f>
        <v>22440</v>
      </c>
      <c r="B55" s="16">
        <f>'DOR Games'!B54</f>
        <v>44907</v>
      </c>
      <c r="C55" s="45">
        <f>'DOR Games'!AH54</f>
        <v>38.519999999999996</v>
      </c>
      <c r="F55" s="16"/>
      <c r="G55" s="21"/>
      <c r="H55" s="21"/>
    </row>
    <row r="56" spans="1:8" x14ac:dyDescent="0.25">
      <c r="A56" s="65">
        <f>'DOR Games'!A55</f>
        <v>22708</v>
      </c>
      <c r="B56" s="16">
        <f>'DOR Games'!B55</f>
        <v>45096</v>
      </c>
      <c r="C56" s="45">
        <f>'DOR Games'!AH55</f>
        <v>23.4</v>
      </c>
      <c r="F56" s="16"/>
      <c r="G56" s="21"/>
      <c r="H56" s="21"/>
    </row>
    <row r="57" spans="1:8" x14ac:dyDescent="0.25">
      <c r="A57" s="65">
        <f>'DOR Games'!A56</f>
        <v>22764</v>
      </c>
      <c r="B57" s="16">
        <f>'DOR Games'!B56</f>
        <v>45138</v>
      </c>
      <c r="C57" s="45">
        <f>'DOR Games'!AH56</f>
        <v>49.5</v>
      </c>
      <c r="F57" s="16"/>
      <c r="G57" s="21"/>
      <c r="H57" s="21"/>
    </row>
    <row r="58" spans="1:8" x14ac:dyDescent="0.25">
      <c r="A58" s="65">
        <f>'DOR Games'!A57</f>
        <v>22765</v>
      </c>
      <c r="B58" s="16">
        <f>'DOR Games'!B57</f>
        <v>45138</v>
      </c>
      <c r="C58" s="45">
        <f>'DOR Games'!AH57</f>
        <v>22.56</v>
      </c>
      <c r="F58" s="16"/>
      <c r="G58" s="21"/>
      <c r="H58" s="21"/>
    </row>
    <row r="59" spans="1:8" x14ac:dyDescent="0.25">
      <c r="A59" s="65">
        <f>'DOR Games'!A58</f>
        <v>22875</v>
      </c>
      <c r="B59" s="16">
        <f>'DOR Games'!B58</f>
        <v>45248</v>
      </c>
      <c r="C59" s="45">
        <f>'DOR Games'!AH58</f>
        <v>11.64</v>
      </c>
      <c r="F59" s="16"/>
      <c r="G59" s="21"/>
      <c r="H59" s="21"/>
    </row>
    <row r="60" spans="1:8" x14ac:dyDescent="0.25">
      <c r="A60" s="65">
        <f>'DOR Games'!A59</f>
        <v>22887</v>
      </c>
      <c r="B60" s="16">
        <f>'DOR Games'!B59</f>
        <v>45260</v>
      </c>
      <c r="C60" s="45">
        <f>'DOR Games'!AH59</f>
        <v>2.5</v>
      </c>
      <c r="F60" s="16"/>
      <c r="G60" s="21"/>
      <c r="H60" s="21"/>
    </row>
    <row r="61" spans="1:8" x14ac:dyDescent="0.25">
      <c r="A61" s="65">
        <f>'DOR Games'!A60</f>
        <v>22956</v>
      </c>
      <c r="B61" s="16">
        <f>'DOR Games'!B60</f>
        <v>45327</v>
      </c>
      <c r="C61" s="45">
        <f>'DOR Games'!AH60</f>
        <v>23.68</v>
      </c>
      <c r="F61" s="16"/>
      <c r="G61" s="21"/>
      <c r="H61" s="21"/>
    </row>
    <row r="62" spans="1:8" x14ac:dyDescent="0.25">
      <c r="A62" s="65">
        <f>'DOR Games'!A61</f>
        <v>22994</v>
      </c>
      <c r="B62" s="16">
        <f>'DOR Games'!B61</f>
        <v>45362</v>
      </c>
      <c r="C62" s="45">
        <f>'DOR Games'!AH61</f>
        <v>5.68</v>
      </c>
      <c r="F62" s="16"/>
      <c r="G62" s="21"/>
      <c r="H62" s="21"/>
    </row>
    <row r="63" spans="1:8" x14ac:dyDescent="0.25">
      <c r="A63" s="65">
        <f>'DOR Games'!A62</f>
        <v>23013</v>
      </c>
      <c r="B63" s="16">
        <f>'DOR Games'!B62</f>
        <v>45382</v>
      </c>
      <c r="C63" s="45">
        <f>'DOR Games'!AH62</f>
        <v>12.2</v>
      </c>
      <c r="F63" s="16"/>
      <c r="G63" s="21"/>
      <c r="H63" s="21"/>
    </row>
    <row r="64" spans="1:8" x14ac:dyDescent="0.25">
      <c r="A64" s="65">
        <f>'DOR Games'!A63</f>
        <v>23064</v>
      </c>
      <c r="B64" s="16">
        <f>'DOR Games'!B63</f>
        <v>45440</v>
      </c>
      <c r="C64" s="45">
        <f>'DOR Games'!AH63</f>
        <v>3.75</v>
      </c>
      <c r="F64" s="16"/>
      <c r="G64" s="21"/>
      <c r="H64" s="21"/>
    </row>
    <row r="65" spans="1:8" x14ac:dyDescent="0.25">
      <c r="A65" s="65">
        <f>'DOR Games'!A64</f>
        <v>23161</v>
      </c>
      <c r="B65" s="16">
        <f>'DOR Games'!B64</f>
        <v>45609</v>
      </c>
      <c r="C65" s="45">
        <f>'DOR Games'!AH64</f>
        <v>17.600000000000001</v>
      </c>
      <c r="F65" s="16"/>
      <c r="G65" s="21"/>
      <c r="H65" s="21"/>
    </row>
    <row r="66" spans="1:8" x14ac:dyDescent="0.25">
      <c r="A66" s="65">
        <f>'DOR Games'!A65</f>
        <v>23262</v>
      </c>
      <c r="B66" s="16">
        <f>'DOR Games'!B65</f>
        <v>45717</v>
      </c>
      <c r="C66" s="45">
        <f>'DOR Games'!AH65</f>
        <v>2.74</v>
      </c>
      <c r="F66" s="16"/>
      <c r="G66" s="21"/>
      <c r="H66" s="21"/>
    </row>
    <row r="67" spans="1:8" x14ac:dyDescent="0.25">
      <c r="A67" s="65">
        <f>'DOR Games'!A66</f>
        <v>23292</v>
      </c>
      <c r="B67" s="16">
        <f>'DOR Games'!B66</f>
        <v>45717</v>
      </c>
      <c r="C67" s="45">
        <f>'DOR Games'!AH66</f>
        <v>3.96</v>
      </c>
      <c r="F67" s="16"/>
      <c r="G67" s="21"/>
      <c r="H67" s="21"/>
    </row>
    <row r="68" spans="1:8" x14ac:dyDescent="0.25">
      <c r="A68" s="65">
        <f>'DOR Games'!A67</f>
        <v>23303</v>
      </c>
      <c r="B68" s="16">
        <f>'DOR Games'!B67</f>
        <v>45748</v>
      </c>
      <c r="C68" s="45">
        <f>'DOR Games'!AH67</f>
        <v>20</v>
      </c>
      <c r="F68" s="16"/>
      <c r="G68" s="21"/>
      <c r="H68" s="21"/>
    </row>
    <row r="69" spans="1:8" x14ac:dyDescent="0.25">
      <c r="A69" s="65">
        <f>'DOR Games'!A68</f>
        <v>23304</v>
      </c>
      <c r="B69" s="16">
        <f>'DOR Games'!B68</f>
        <v>45748</v>
      </c>
      <c r="C69" s="45">
        <f>'DOR Games'!AH68</f>
        <v>1.98</v>
      </c>
      <c r="F69" s="16"/>
      <c r="G69" s="21"/>
      <c r="H69" s="21"/>
    </row>
    <row r="70" spans="1:8" x14ac:dyDescent="0.25">
      <c r="A70" s="65">
        <f>'DOR Games'!A69</f>
        <v>23306</v>
      </c>
      <c r="B70" s="16">
        <f>'DOR Games'!B69</f>
        <v>45748</v>
      </c>
      <c r="C70" s="45">
        <f>'DOR Games'!AH69</f>
        <v>23.4</v>
      </c>
      <c r="F70" s="16"/>
      <c r="G70" s="21"/>
      <c r="H70" s="21"/>
    </row>
    <row r="71" spans="1:8" x14ac:dyDescent="0.25">
      <c r="A71" s="65">
        <f>'DOR Games'!A70</f>
        <v>23317</v>
      </c>
      <c r="B71" s="16">
        <f>'DOR Games'!B70</f>
        <v>45748</v>
      </c>
      <c r="C71" s="45">
        <f>'DOR Games'!AH70</f>
        <v>2.25</v>
      </c>
      <c r="F71" s="16"/>
      <c r="G71" s="21"/>
      <c r="H71" s="21"/>
    </row>
    <row r="72" spans="1:8" x14ac:dyDescent="0.25">
      <c r="A72" s="65">
        <f>'DOR Games'!A71</f>
        <v>23327</v>
      </c>
      <c r="B72" s="16">
        <f>'DOR Games'!B71</f>
        <v>45748</v>
      </c>
      <c r="C72" s="45">
        <f>'DOR Games'!AH71</f>
        <v>6.04</v>
      </c>
      <c r="F72" s="16"/>
      <c r="G72" s="21"/>
      <c r="H72" s="21"/>
    </row>
    <row r="73" spans="1:8" x14ac:dyDescent="0.25">
      <c r="A73" s="65">
        <f>'DOR Games'!A72</f>
        <v>23358</v>
      </c>
      <c r="B73" s="16">
        <f>'DOR Games'!B72</f>
        <v>45778</v>
      </c>
      <c r="C73" s="45">
        <f>'DOR Games'!AH72</f>
        <v>7.92</v>
      </c>
      <c r="F73" s="16"/>
      <c r="G73" s="21"/>
      <c r="H73" s="21"/>
    </row>
    <row r="74" spans="1:8" x14ac:dyDescent="0.25">
      <c r="A74" s="65">
        <f>'DOR Games'!A73</f>
        <v>23390</v>
      </c>
      <c r="B74" s="16">
        <f>'DOR Games'!B73</f>
        <v>45809</v>
      </c>
      <c r="C74" s="45">
        <f>'DOR Games'!AH73</f>
        <v>15</v>
      </c>
      <c r="F74" s="16"/>
      <c r="G74" s="21"/>
      <c r="H74" s="21"/>
    </row>
    <row r="75" spans="1:8" x14ac:dyDescent="0.25">
      <c r="A75" s="65">
        <f>'DOR Games'!A74</f>
        <v>23427</v>
      </c>
      <c r="B75" s="16">
        <f>'DOR Games'!B74</f>
        <v>45839</v>
      </c>
      <c r="C75" s="45">
        <f>'DOR Games'!AH74</f>
        <v>5.68</v>
      </c>
      <c r="F75" s="16"/>
      <c r="G75" s="21"/>
      <c r="H75" s="21"/>
    </row>
    <row r="76" spans="1:8" x14ac:dyDescent="0.25">
      <c r="A76" s="65">
        <f>'DOR Games'!A75</f>
        <v>23479</v>
      </c>
      <c r="B76" s="16">
        <f>'DOR Games'!B75</f>
        <v>45870</v>
      </c>
      <c r="C76" s="45">
        <f>'DOR Games'!AH75</f>
        <v>22.06</v>
      </c>
      <c r="F76" s="16"/>
      <c r="G76" s="21"/>
      <c r="H76" s="21"/>
    </row>
    <row r="77" spans="1:8" x14ac:dyDescent="0.25">
      <c r="A77" s="65">
        <f>'DOR Games'!A76</f>
        <v>23551</v>
      </c>
      <c r="B77" s="16">
        <f>'DOR Games'!B76</f>
        <v>45962</v>
      </c>
      <c r="C77" s="45">
        <f>'DOR Games'!AH76</f>
        <v>20.32</v>
      </c>
      <c r="F77" s="16"/>
      <c r="G77" s="21"/>
      <c r="H77" s="21"/>
    </row>
    <row r="78" spans="1:8" x14ac:dyDescent="0.25">
      <c r="A78" s="65">
        <f>'DOR Games'!A77</f>
        <v>23558</v>
      </c>
      <c r="B78" s="16">
        <f>'DOR Games'!B77</f>
        <v>45962</v>
      </c>
      <c r="C78" s="45">
        <f>'DOR Games'!AH77</f>
        <v>7.16</v>
      </c>
      <c r="F78" s="16"/>
      <c r="G78" s="21"/>
      <c r="H78" s="21"/>
    </row>
    <row r="79" spans="1:8" x14ac:dyDescent="0.25">
      <c r="A79" s="65">
        <f>'DOR Games'!A78</f>
        <v>23716</v>
      </c>
      <c r="B79" s="16">
        <f>'DOR Games'!B78</f>
        <v>46113</v>
      </c>
      <c r="C79" s="45">
        <f>'DOR Games'!AH78</f>
        <v>10.8</v>
      </c>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3" zoomScale="70" zoomScaleNormal="70" workbookViewId="0">
      <selection activeCell="A78" sqref="A78:N78"/>
    </sheetView>
  </sheetViews>
  <sheetFormatPr defaultRowHeight="15" x14ac:dyDescent="0.25"/>
  <cols>
    <col min="1" max="1" width="13.855468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'Rick Brown'!A1</f>
        <v>Rick Brown</v>
      </c>
      <c r="BH1" s="14" t="s">
        <v>11</v>
      </c>
      <c r="BI1" s="14" t="s">
        <v>12</v>
      </c>
      <c r="BJ1" s="14" t="s">
        <v>5</v>
      </c>
      <c r="BK1" s="14" t="s">
        <v>14</v>
      </c>
      <c r="BL1" s="14" t="s">
        <v>15</v>
      </c>
    </row>
    <row r="2" spans="1:75" x14ac:dyDescent="0.25">
      <c r="A2" s="62">
        <v>8341</v>
      </c>
      <c r="B2" s="16">
        <v>38991</v>
      </c>
      <c r="C2" t="s">
        <v>62</v>
      </c>
      <c r="D2" t="s">
        <v>226</v>
      </c>
      <c r="E2" t="s">
        <v>63</v>
      </c>
      <c r="F2" t="s">
        <v>227</v>
      </c>
      <c r="G2" t="s">
        <v>228</v>
      </c>
      <c r="H2" s="63" t="s">
        <v>258</v>
      </c>
      <c r="I2" t="s">
        <v>64</v>
      </c>
      <c r="J2" s="14">
        <v>6</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2500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61</v>
      </c>
      <c r="BO2" t="s">
        <v>66</v>
      </c>
    </row>
    <row r="3" spans="1:75" x14ac:dyDescent="0.25">
      <c r="A3" s="62">
        <v>8348</v>
      </c>
      <c r="B3" s="16">
        <v>38992</v>
      </c>
      <c r="C3" t="s">
        <v>62</v>
      </c>
      <c r="D3" t="s">
        <v>227</v>
      </c>
      <c r="E3" t="s">
        <v>63</v>
      </c>
      <c r="F3" t="s">
        <v>226</v>
      </c>
      <c r="G3" t="s">
        <v>228</v>
      </c>
      <c r="H3" s="63" t="s">
        <v>258</v>
      </c>
      <c r="I3" t="s">
        <v>67</v>
      </c>
      <c r="J3" s="14">
        <v>6</v>
      </c>
      <c r="K3" s="14" t="s">
        <v>236</v>
      </c>
      <c r="L3" t="s">
        <v>5</v>
      </c>
      <c r="M3" s="14">
        <v>0.75</v>
      </c>
      <c r="N3" s="14">
        <v>0.75</v>
      </c>
      <c r="AH3" s="17">
        <f t="shared" ref="AH3:AH66" si="17">SUM(AI3:AZ3)</f>
        <v>0.75</v>
      </c>
      <c r="AI3" s="18">
        <f t="shared" si="0"/>
        <v>0</v>
      </c>
      <c r="AJ3" s="18">
        <f t="shared" si="1"/>
        <v>0.75</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33</v>
      </c>
      <c r="BI3" s="14">
        <f>COUNTIFS($D$2:$D$4276,"*"&amp;$BB$1&amp;"*",$K$2:$K$4276,"CSA",$L$2:$L$4276,"Minor Victory",$I$2:$I$4276,"Battle")</f>
        <v>13</v>
      </c>
      <c r="BJ3" s="14">
        <f>COUNTIFS($D$2:$D$4276,"*"&amp;$BB$1&amp;"*",$K$2:$K$4276,".",$I$2:$I$4276,"Battle")</f>
        <v>11</v>
      </c>
      <c r="BK3" s="14">
        <f>COUNTIFS($D$2:$D$4276,"*"&amp;$BB$1&amp;"*",$K$2:$K$4276,"USA",$L$2:$L$4276,"Minor Victory",$I$2:$I$4276,"Battle")</f>
        <v>2</v>
      </c>
      <c r="BL3" s="14">
        <f>COUNTIFS($D$2:$D$4276,"*"&amp;$BB$1&amp;"*",$K$2:$K$4276,"USA",$L$2:$L$4276,"Major Victory",$I$2:$I$4276,"Battle")</f>
        <v>2</v>
      </c>
      <c r="BN3" cm="1">
        <f t="array" ref="BN3">SUMPRODUCT(--EXACT($BO$3,$I$2:$I$4276))</f>
        <v>61</v>
      </c>
      <c r="BO3" t="s">
        <v>68</v>
      </c>
    </row>
    <row r="4" spans="1:75" x14ac:dyDescent="0.25">
      <c r="A4" s="62">
        <v>8357</v>
      </c>
      <c r="B4" s="16">
        <v>38995</v>
      </c>
      <c r="C4" t="s">
        <v>62</v>
      </c>
      <c r="D4" t="s">
        <v>226</v>
      </c>
      <c r="E4" t="s">
        <v>63</v>
      </c>
      <c r="F4" t="s">
        <v>229</v>
      </c>
      <c r="G4" t="s">
        <v>228</v>
      </c>
      <c r="H4" s="63" t="s">
        <v>259</v>
      </c>
      <c r="I4" t="s">
        <v>68</v>
      </c>
      <c r="J4" s="14">
        <v>5</v>
      </c>
      <c r="K4" s="14" t="s">
        <v>62</v>
      </c>
      <c r="L4" t="s">
        <v>3</v>
      </c>
      <c r="M4" s="14">
        <v>2.4</v>
      </c>
      <c r="N4" s="14">
        <v>1.1000000000000001</v>
      </c>
      <c r="AH4" s="17">
        <f t="shared" si="17"/>
        <v>2.4</v>
      </c>
      <c r="AI4" s="18">
        <f t="shared" si="0"/>
        <v>2.4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2500</v>
      </c>
      <c r="BH4" s="14">
        <f>SUM(BH2:BH3)</f>
        <v>33</v>
      </c>
      <c r="BI4" s="14">
        <f>SUM(BI2:BI3)</f>
        <v>13</v>
      </c>
      <c r="BJ4" s="14">
        <f>SUM(BJ2:BJ3)</f>
        <v>11</v>
      </c>
      <c r="BK4" s="14">
        <f>SUM(BK2:BK3)</f>
        <v>2</v>
      </c>
      <c r="BL4" s="14">
        <f>SUM(BL2:BL3)</f>
        <v>2</v>
      </c>
    </row>
    <row r="5" spans="1:75" x14ac:dyDescent="0.25">
      <c r="A5" s="62">
        <v>8378</v>
      </c>
      <c r="B5" s="16">
        <v>39000</v>
      </c>
      <c r="C5" t="s">
        <v>62</v>
      </c>
      <c r="D5" t="s">
        <v>226</v>
      </c>
      <c r="E5" t="s">
        <v>63</v>
      </c>
      <c r="F5" t="s">
        <v>229</v>
      </c>
      <c r="G5" t="s">
        <v>228</v>
      </c>
      <c r="H5" s="63" t="s">
        <v>260</v>
      </c>
      <c r="I5" t="s">
        <v>68</v>
      </c>
      <c r="J5" s="14">
        <v>49</v>
      </c>
      <c r="K5" s="14" t="s">
        <v>62</v>
      </c>
      <c r="L5" t="s">
        <v>3</v>
      </c>
      <c r="M5" s="14">
        <v>14.72</v>
      </c>
      <c r="N5" s="14">
        <v>10.78</v>
      </c>
      <c r="AH5" s="17">
        <f t="shared" si="17"/>
        <v>14.72</v>
      </c>
      <c r="AI5" s="18">
        <f t="shared" si="0"/>
        <v>14.72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8425</v>
      </c>
      <c r="B6" s="16">
        <v>39012</v>
      </c>
      <c r="C6" t="s">
        <v>62</v>
      </c>
      <c r="D6" t="s">
        <v>226</v>
      </c>
      <c r="E6" t="s">
        <v>63</v>
      </c>
      <c r="F6" t="s">
        <v>230</v>
      </c>
      <c r="G6" t="s">
        <v>228</v>
      </c>
      <c r="H6" s="63" t="s">
        <v>261</v>
      </c>
      <c r="I6" t="s">
        <v>67</v>
      </c>
      <c r="J6" s="14">
        <v>44</v>
      </c>
      <c r="K6" s="14" t="s">
        <v>62</v>
      </c>
      <c r="L6" t="s">
        <v>3</v>
      </c>
      <c r="M6" s="14">
        <v>6.66</v>
      </c>
      <c r="N6" s="14">
        <v>4.84</v>
      </c>
      <c r="AH6" s="17">
        <f t="shared" si="17"/>
        <v>6.66</v>
      </c>
      <c r="AI6" s="18">
        <f t="shared" si="0"/>
        <v>6.66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8473</v>
      </c>
      <c r="B7" s="16">
        <v>39019</v>
      </c>
      <c r="C7" t="s">
        <v>62</v>
      </c>
      <c r="D7" t="s">
        <v>226</v>
      </c>
      <c r="E7" t="s">
        <v>63</v>
      </c>
      <c r="F7" t="s">
        <v>229</v>
      </c>
      <c r="G7" t="s">
        <v>228</v>
      </c>
      <c r="H7" s="63" t="s">
        <v>261</v>
      </c>
      <c r="I7" t="s">
        <v>68</v>
      </c>
      <c r="J7" s="14">
        <v>44</v>
      </c>
      <c r="K7" s="14" t="s">
        <v>62</v>
      </c>
      <c r="L7" t="s">
        <v>3</v>
      </c>
      <c r="M7" s="14">
        <v>13.32</v>
      </c>
      <c r="N7" s="14">
        <v>9.68</v>
      </c>
      <c r="AH7" s="17">
        <f t="shared" si="17"/>
        <v>13.32</v>
      </c>
      <c r="AI7" s="18">
        <f t="shared" si="0"/>
        <v>13.32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3</v>
      </c>
      <c r="BN7">
        <f>SUM(BH9:BL9)</f>
        <v>15</v>
      </c>
      <c r="BO7" t="s">
        <v>66</v>
      </c>
    </row>
    <row r="8" spans="1:75" x14ac:dyDescent="0.25">
      <c r="A8" s="62">
        <v>8554</v>
      </c>
      <c r="B8" s="16">
        <v>39034</v>
      </c>
      <c r="C8" t="s">
        <v>62</v>
      </c>
      <c r="D8" t="s">
        <v>226</v>
      </c>
      <c r="E8" t="s">
        <v>63</v>
      </c>
      <c r="F8" t="s">
        <v>229</v>
      </c>
      <c r="G8" t="s">
        <v>228</v>
      </c>
      <c r="H8" s="63" t="s">
        <v>262</v>
      </c>
      <c r="I8" t="s">
        <v>68</v>
      </c>
      <c r="J8" s="14">
        <v>17</v>
      </c>
      <c r="K8" s="14" t="s">
        <v>62</v>
      </c>
      <c r="L8" t="s">
        <v>4</v>
      </c>
      <c r="M8" s="14">
        <v>5.42</v>
      </c>
      <c r="N8" s="14">
        <v>4.08</v>
      </c>
      <c r="AH8" s="17">
        <f t="shared" si="17"/>
        <v>5.42</v>
      </c>
      <c r="AI8" s="18">
        <f t="shared" si="0"/>
        <v>5.42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4</v>
      </c>
      <c r="BI8" s="19">
        <f>COUNTIFS($D$2:$D$4276,"*"&amp;$BB$1&amp;"*",$K$2:$K$4276,"CSA",$L$2:$L$4276,"Minor Victory",$I$2:$I$4276,"Maneuver")</f>
        <v>2</v>
      </c>
      <c r="BJ8" s="19">
        <f>COUNTIFS($D$2:$D$4276,"*"&amp;$BB$1&amp;"*",$K$2:$K$4276,".",$I$2:$I$4276,"Maneuver")</f>
        <v>2</v>
      </c>
      <c r="BK8" s="19">
        <f>COUNTIFS($D$2:$D$4276,"*"&amp;$BB$1&amp;"*",$K$2:$K$4276,"USA",$L$2:$L$4276,"Minor Victory",$I$2:$I$4276,"Maneuver")</f>
        <v>0</v>
      </c>
      <c r="BL8" s="19">
        <f>COUNTIFS($D$2:$D$4276,"*"&amp;$BB$1&amp;"*",$K$2:$K$4276,"USA",$L$2:$L$4276,"Major Victory",$I$2:$I$4276,"Maneuver")</f>
        <v>1</v>
      </c>
      <c r="BN8" cm="1">
        <f t="array" ref="BN8">SUMPRODUCT(--EXACT($BO$8,$I$2:$I$4276))</f>
        <v>15</v>
      </c>
      <c r="BO8" t="s">
        <v>67</v>
      </c>
    </row>
    <row r="9" spans="1:75" x14ac:dyDescent="0.25">
      <c r="A9" s="62">
        <v>8561</v>
      </c>
      <c r="B9" s="16">
        <v>39035</v>
      </c>
      <c r="C9" t="s">
        <v>62</v>
      </c>
      <c r="D9" t="s">
        <v>226</v>
      </c>
      <c r="E9" t="s">
        <v>63</v>
      </c>
      <c r="F9" t="s">
        <v>230</v>
      </c>
      <c r="G9" t="s">
        <v>228</v>
      </c>
      <c r="H9" s="63" t="s">
        <v>259</v>
      </c>
      <c r="I9" t="s">
        <v>67</v>
      </c>
      <c r="J9" s="14">
        <v>5</v>
      </c>
      <c r="K9" s="14" t="s">
        <v>62</v>
      </c>
      <c r="L9" t="s">
        <v>3</v>
      </c>
      <c r="M9" s="14">
        <v>1.2</v>
      </c>
      <c r="N9" s="14">
        <v>0.55000000000000004</v>
      </c>
      <c r="AH9" s="17">
        <f t="shared" si="17"/>
        <v>1.2</v>
      </c>
      <c r="AI9" s="18">
        <f t="shared" si="0"/>
        <v>1.2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4</v>
      </c>
      <c r="BI9" s="19">
        <f>SUM(BI7:BI8)</f>
        <v>2</v>
      </c>
      <c r="BJ9" s="19">
        <f>SUM(BJ7:BJ8)</f>
        <v>5</v>
      </c>
      <c r="BK9" s="19">
        <f>SUM(BK7:BK8)</f>
        <v>0</v>
      </c>
      <c r="BL9" s="19">
        <f>SUM(BL7:BL8)</f>
        <v>4</v>
      </c>
    </row>
    <row r="10" spans="1:75" x14ac:dyDescent="0.25">
      <c r="A10" s="62">
        <v>8562</v>
      </c>
      <c r="B10" s="16">
        <v>39035</v>
      </c>
      <c r="C10" t="s">
        <v>62</v>
      </c>
      <c r="D10" t="s">
        <v>230</v>
      </c>
      <c r="E10" t="s">
        <v>63</v>
      </c>
      <c r="F10" t="s">
        <v>226</v>
      </c>
      <c r="G10" t="s">
        <v>228</v>
      </c>
      <c r="H10" s="63" t="s">
        <v>259</v>
      </c>
      <c r="I10" t="s">
        <v>67</v>
      </c>
      <c r="J10" s="14">
        <v>5</v>
      </c>
      <c r="K10" s="14" t="s">
        <v>62</v>
      </c>
      <c r="L10" t="s">
        <v>3</v>
      </c>
      <c r="M10" s="14">
        <v>1.2</v>
      </c>
      <c r="N10" s="14">
        <v>0.55000000000000004</v>
      </c>
      <c r="AH10" s="17">
        <f t="shared" si="17"/>
        <v>0.55000000000000004</v>
      </c>
      <c r="AI10" s="18">
        <f t="shared" si="0"/>
        <v>0</v>
      </c>
      <c r="AJ10" s="18">
        <f t="shared" si="1"/>
        <v>0.55000000000000004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8567</v>
      </c>
      <c r="B11" s="16">
        <v>39035</v>
      </c>
      <c r="C11" t="s">
        <v>62</v>
      </c>
      <c r="D11" t="s">
        <v>226</v>
      </c>
      <c r="E11" t="s">
        <v>63</v>
      </c>
      <c r="F11" t="s">
        <v>230</v>
      </c>
      <c r="G11" t="s">
        <v>228</v>
      </c>
      <c r="H11" s="63" t="s">
        <v>263</v>
      </c>
      <c r="I11" t="s">
        <v>67</v>
      </c>
      <c r="J11" s="14">
        <v>31</v>
      </c>
      <c r="K11" s="14" t="s">
        <v>62</v>
      </c>
      <c r="L11" t="s">
        <v>3</v>
      </c>
      <c r="M11" s="14">
        <v>4.84</v>
      </c>
      <c r="N11" s="14">
        <v>3.41</v>
      </c>
      <c r="AH11" s="17">
        <f t="shared" si="17"/>
        <v>4.84</v>
      </c>
      <c r="AI11" s="18">
        <f t="shared" si="0"/>
        <v>4.84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8584</v>
      </c>
      <c r="B12" s="16">
        <v>39039</v>
      </c>
      <c r="C12" t="s">
        <v>62</v>
      </c>
      <c r="D12" t="s">
        <v>226</v>
      </c>
      <c r="E12" t="s">
        <v>63</v>
      </c>
      <c r="F12" t="s">
        <v>229</v>
      </c>
      <c r="G12" t="s">
        <v>228</v>
      </c>
      <c r="H12" s="64" t="s">
        <v>264</v>
      </c>
      <c r="I12" t="s">
        <v>68</v>
      </c>
      <c r="J12" s="14">
        <v>18</v>
      </c>
      <c r="K12" s="14" t="s">
        <v>62</v>
      </c>
      <c r="L12" t="s">
        <v>3</v>
      </c>
      <c r="M12" s="14">
        <v>6.04</v>
      </c>
      <c r="N12" s="14">
        <v>3.96</v>
      </c>
      <c r="AH12" s="17">
        <f t="shared" si="17"/>
        <v>6.04</v>
      </c>
      <c r="AI12" s="18">
        <f t="shared" si="0"/>
        <v>6.04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8664</v>
      </c>
      <c r="B13" s="16">
        <v>39054</v>
      </c>
      <c r="C13" t="s">
        <v>62</v>
      </c>
      <c r="D13" t="s">
        <v>226</v>
      </c>
      <c r="E13" t="s">
        <v>63</v>
      </c>
      <c r="F13" t="s">
        <v>229</v>
      </c>
      <c r="G13" t="s">
        <v>228</v>
      </c>
      <c r="H13" s="63" t="s">
        <v>265</v>
      </c>
      <c r="I13" t="s">
        <v>68</v>
      </c>
      <c r="J13" s="14">
        <v>34</v>
      </c>
      <c r="K13" s="14" t="s">
        <v>62</v>
      </c>
      <c r="L13" t="s">
        <v>3</v>
      </c>
      <c r="M13" s="14">
        <v>10.52</v>
      </c>
      <c r="N13" s="14">
        <v>7.48</v>
      </c>
      <c r="AH13" s="17">
        <f t="shared" si="17"/>
        <v>10.52</v>
      </c>
      <c r="AI13" s="18">
        <f t="shared" si="0"/>
        <v>10.52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8742</v>
      </c>
      <c r="B14" s="16">
        <v>39076</v>
      </c>
      <c r="C14" t="s">
        <v>62</v>
      </c>
      <c r="D14" t="s">
        <v>226</v>
      </c>
      <c r="E14" t="s">
        <v>63</v>
      </c>
      <c r="F14" t="s">
        <v>229</v>
      </c>
      <c r="G14" t="s">
        <v>228</v>
      </c>
      <c r="H14" s="63" t="s">
        <v>266</v>
      </c>
      <c r="I14" t="s">
        <v>68</v>
      </c>
      <c r="J14" s="14">
        <v>27</v>
      </c>
      <c r="K14" s="14" t="s">
        <v>62</v>
      </c>
      <c r="L14" t="s">
        <v>4</v>
      </c>
      <c r="M14" s="14">
        <v>8.02</v>
      </c>
      <c r="N14" s="14">
        <v>6.48</v>
      </c>
      <c r="AH14" s="17">
        <f t="shared" si="17"/>
        <v>8.02</v>
      </c>
      <c r="AI14" s="18">
        <f t="shared" si="0"/>
        <v>8.02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8770</v>
      </c>
      <c r="B15" s="16">
        <v>39086</v>
      </c>
      <c r="C15" t="s">
        <v>62</v>
      </c>
      <c r="D15" t="s">
        <v>226</v>
      </c>
      <c r="E15" t="s">
        <v>63</v>
      </c>
      <c r="F15" t="s">
        <v>229</v>
      </c>
      <c r="G15" t="s">
        <v>231</v>
      </c>
      <c r="H15" s="63" t="s">
        <v>267</v>
      </c>
      <c r="I15" t="s">
        <v>68</v>
      </c>
      <c r="J15" s="14">
        <v>1</v>
      </c>
      <c r="K15" s="14" t="s">
        <v>62</v>
      </c>
      <c r="L15" t="s">
        <v>4</v>
      </c>
      <c r="M15" s="14">
        <v>1.26</v>
      </c>
      <c r="N15" s="14">
        <v>0.24</v>
      </c>
      <c r="AH15" s="17">
        <f t="shared" si="17"/>
        <v>1.26</v>
      </c>
      <c r="AI15" s="18">
        <f t="shared" si="0"/>
        <v>1.26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14974</v>
      </c>
      <c r="B16" s="16">
        <v>40650</v>
      </c>
      <c r="C16" t="s">
        <v>62</v>
      </c>
      <c r="D16" t="s">
        <v>226</v>
      </c>
      <c r="E16" t="s">
        <v>63</v>
      </c>
      <c r="F16" t="s">
        <v>232</v>
      </c>
      <c r="G16" t="s">
        <v>233</v>
      </c>
      <c r="H16" s="63" t="s">
        <v>268</v>
      </c>
      <c r="I16" t="s">
        <v>68</v>
      </c>
      <c r="J16" s="14">
        <v>15</v>
      </c>
      <c r="K16" s="14" t="s">
        <v>62</v>
      </c>
      <c r="L16" t="s">
        <v>4</v>
      </c>
      <c r="M16" s="14">
        <v>4.9000000000000004</v>
      </c>
      <c r="N16" s="14">
        <v>3.6</v>
      </c>
      <c r="AH16" s="17">
        <f t="shared" si="17"/>
        <v>4.9000000000000004</v>
      </c>
      <c r="AI16" s="18">
        <f t="shared" si="0"/>
        <v>4.9000000000000004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14986</v>
      </c>
      <c r="B17" s="16">
        <v>40654</v>
      </c>
      <c r="C17" t="s">
        <v>62</v>
      </c>
      <c r="D17" t="s">
        <v>226</v>
      </c>
      <c r="E17" t="s">
        <v>63</v>
      </c>
      <c r="F17" t="s">
        <v>234</v>
      </c>
      <c r="G17" t="s">
        <v>233</v>
      </c>
      <c r="H17" s="63" t="s">
        <v>269</v>
      </c>
      <c r="I17" t="s">
        <v>68</v>
      </c>
      <c r="J17" s="14">
        <v>53</v>
      </c>
      <c r="K17" s="14" t="s">
        <v>62</v>
      </c>
      <c r="L17" t="s">
        <v>4</v>
      </c>
      <c r="M17" s="14">
        <v>14.78</v>
      </c>
      <c r="N17" s="14">
        <v>12.72</v>
      </c>
      <c r="AE17" s="20"/>
      <c r="AH17" s="17">
        <f t="shared" si="17"/>
        <v>14.78</v>
      </c>
      <c r="AI17" s="18">
        <f t="shared" si="0"/>
        <v>14.78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15105</v>
      </c>
      <c r="B18" s="16">
        <v>40695</v>
      </c>
      <c r="C18" t="s">
        <v>62</v>
      </c>
      <c r="D18" t="s">
        <v>226</v>
      </c>
      <c r="E18" t="s">
        <v>63</v>
      </c>
      <c r="F18" t="s">
        <v>235</v>
      </c>
      <c r="G18" t="s">
        <v>233</v>
      </c>
      <c r="H18" s="63" t="s">
        <v>268</v>
      </c>
      <c r="I18" t="s">
        <v>68</v>
      </c>
      <c r="J18" s="14">
        <v>38</v>
      </c>
      <c r="K18" s="14" t="s">
        <v>236</v>
      </c>
      <c r="L18" t="s">
        <v>5</v>
      </c>
      <c r="M18" s="14">
        <v>9.5</v>
      </c>
      <c r="N18" s="14">
        <v>9.5</v>
      </c>
      <c r="AE18" s="20"/>
      <c r="AH18" s="17">
        <f t="shared" si="17"/>
        <v>9.5</v>
      </c>
      <c r="AI18" s="18">
        <f t="shared" si="0"/>
        <v>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15139</v>
      </c>
      <c r="B19" s="16">
        <v>40707</v>
      </c>
      <c r="C19" t="s">
        <v>62</v>
      </c>
      <c r="D19" t="s">
        <v>226</v>
      </c>
      <c r="E19" t="s">
        <v>63</v>
      </c>
      <c r="F19" t="s">
        <v>235</v>
      </c>
      <c r="G19" t="s">
        <v>233</v>
      </c>
      <c r="H19" s="63" t="s">
        <v>270</v>
      </c>
      <c r="I19" t="s">
        <v>68</v>
      </c>
      <c r="J19" s="14">
        <v>35</v>
      </c>
      <c r="K19" s="14" t="s">
        <v>236</v>
      </c>
      <c r="L19" t="s">
        <v>5</v>
      </c>
      <c r="M19" s="14">
        <v>8.75</v>
      </c>
      <c r="N19" s="14">
        <v>8.75</v>
      </c>
      <c r="AE19" s="20"/>
      <c r="AH19" s="17">
        <f t="shared" si="17"/>
        <v>8.75</v>
      </c>
      <c r="AI19" s="18">
        <f t="shared" si="0"/>
        <v>8.75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15352</v>
      </c>
      <c r="B20" s="16">
        <v>40748</v>
      </c>
      <c r="C20" t="s">
        <v>62</v>
      </c>
      <c r="D20" t="s">
        <v>226</v>
      </c>
      <c r="E20" t="s">
        <v>63</v>
      </c>
      <c r="F20" t="s">
        <v>234</v>
      </c>
      <c r="G20" t="s">
        <v>233</v>
      </c>
      <c r="H20" s="63" t="s">
        <v>271</v>
      </c>
      <c r="I20" t="s">
        <v>68</v>
      </c>
      <c r="J20" s="14">
        <v>21</v>
      </c>
      <c r="K20" s="14" t="s">
        <v>62</v>
      </c>
      <c r="L20" t="s">
        <v>3</v>
      </c>
      <c r="M20" s="14">
        <v>6.88</v>
      </c>
      <c r="N20" s="14">
        <v>4.62</v>
      </c>
      <c r="AE20" s="20"/>
      <c r="AH20" s="17">
        <f t="shared" si="17"/>
        <v>6.88</v>
      </c>
      <c r="AI20" s="18">
        <f t="shared" si="0"/>
        <v>6.88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15519</v>
      </c>
      <c r="B21" s="16">
        <v>40785</v>
      </c>
      <c r="C21" t="s">
        <v>62</v>
      </c>
      <c r="D21" t="s">
        <v>226</v>
      </c>
      <c r="E21" t="s">
        <v>63</v>
      </c>
      <c r="F21" t="s">
        <v>234</v>
      </c>
      <c r="G21" t="s">
        <v>237</v>
      </c>
      <c r="H21" s="63" t="s">
        <v>272</v>
      </c>
      <c r="I21" t="s">
        <v>68</v>
      </c>
      <c r="J21" s="14">
        <v>20</v>
      </c>
      <c r="K21" s="14" t="s">
        <v>63</v>
      </c>
      <c r="L21" t="s">
        <v>4</v>
      </c>
      <c r="M21" s="14">
        <v>4.8</v>
      </c>
      <c r="N21" s="14">
        <v>6.2</v>
      </c>
      <c r="AH21" s="17">
        <f t="shared" si="17"/>
        <v>4.8</v>
      </c>
      <c r="AI21" s="18">
        <f t="shared" si="0"/>
        <v>4.8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15571</v>
      </c>
      <c r="B22" s="16">
        <v>40801</v>
      </c>
      <c r="C22" t="s">
        <v>62</v>
      </c>
      <c r="D22" t="s">
        <v>226</v>
      </c>
      <c r="E22" t="s">
        <v>63</v>
      </c>
      <c r="F22" t="s">
        <v>234</v>
      </c>
      <c r="G22" t="s">
        <v>237</v>
      </c>
      <c r="H22" s="63" t="s">
        <v>273</v>
      </c>
      <c r="I22" t="s">
        <v>68</v>
      </c>
      <c r="J22" s="14">
        <v>11</v>
      </c>
      <c r="K22" s="14" t="s">
        <v>63</v>
      </c>
      <c r="L22" t="s">
        <v>4</v>
      </c>
      <c r="M22" s="14">
        <v>2.64</v>
      </c>
      <c r="N22" s="14">
        <v>3.86</v>
      </c>
      <c r="AE22" s="20"/>
      <c r="AH22" s="17">
        <f t="shared" si="17"/>
        <v>2.64</v>
      </c>
      <c r="AI22" s="18">
        <f t="shared" si="0"/>
        <v>2.64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15584</v>
      </c>
      <c r="B23" s="16">
        <v>40805</v>
      </c>
      <c r="C23" t="s">
        <v>62</v>
      </c>
      <c r="D23" t="s">
        <v>226</v>
      </c>
      <c r="E23" t="s">
        <v>63</v>
      </c>
      <c r="F23" t="s">
        <v>234</v>
      </c>
      <c r="G23" t="s">
        <v>237</v>
      </c>
      <c r="H23" s="63" t="s">
        <v>274</v>
      </c>
      <c r="I23" t="s">
        <v>68</v>
      </c>
      <c r="J23" s="14">
        <v>28</v>
      </c>
      <c r="K23" s="14" t="s">
        <v>236</v>
      </c>
      <c r="L23" t="s">
        <v>5</v>
      </c>
      <c r="M23" s="14">
        <v>7</v>
      </c>
      <c r="N23" s="14">
        <v>7</v>
      </c>
      <c r="AE23" s="20"/>
      <c r="AH23" s="17">
        <f t="shared" si="17"/>
        <v>7</v>
      </c>
      <c r="AI23" s="18">
        <f t="shared" si="0"/>
        <v>7</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15653</v>
      </c>
      <c r="B24" s="16">
        <v>40823</v>
      </c>
      <c r="C24" t="s">
        <v>62</v>
      </c>
      <c r="D24" t="s">
        <v>226</v>
      </c>
      <c r="E24" t="s">
        <v>63</v>
      </c>
      <c r="F24" t="s">
        <v>234</v>
      </c>
      <c r="G24" t="s">
        <v>237</v>
      </c>
      <c r="H24" s="63" t="s">
        <v>267</v>
      </c>
      <c r="I24" t="s">
        <v>68</v>
      </c>
      <c r="J24" s="14">
        <v>11</v>
      </c>
      <c r="K24" s="14" t="s">
        <v>236</v>
      </c>
      <c r="L24" t="s">
        <v>5</v>
      </c>
      <c r="M24" s="14">
        <v>2.75</v>
      </c>
      <c r="N24" s="14">
        <v>2.75</v>
      </c>
      <c r="AE24" s="20"/>
      <c r="AH24" s="17">
        <f t="shared" si="17"/>
        <v>2.75</v>
      </c>
      <c r="AI24" s="18">
        <f t="shared" si="0"/>
        <v>2.75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15660</v>
      </c>
      <c r="B25" s="16">
        <v>40826</v>
      </c>
      <c r="C25" t="s">
        <v>62</v>
      </c>
      <c r="D25" t="s">
        <v>226</v>
      </c>
      <c r="E25" t="s">
        <v>63</v>
      </c>
      <c r="F25" t="s">
        <v>234</v>
      </c>
      <c r="G25" t="s">
        <v>237</v>
      </c>
      <c r="H25" s="63" t="s">
        <v>267</v>
      </c>
      <c r="I25" t="s">
        <v>68</v>
      </c>
      <c r="J25" s="14">
        <v>30</v>
      </c>
      <c r="K25" s="14" t="s">
        <v>236</v>
      </c>
      <c r="L25" t="s">
        <v>5</v>
      </c>
      <c r="M25" s="14">
        <v>7.5</v>
      </c>
      <c r="N25" s="14">
        <v>7.5</v>
      </c>
      <c r="AE25" s="20"/>
      <c r="AH25" s="17">
        <f t="shared" si="17"/>
        <v>7.5</v>
      </c>
      <c r="AI25" s="18">
        <f t="shared" si="0"/>
        <v>7.5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15750</v>
      </c>
      <c r="B26" s="16">
        <v>40853</v>
      </c>
      <c r="C26" t="s">
        <v>62</v>
      </c>
      <c r="D26" t="s">
        <v>226</v>
      </c>
      <c r="E26" t="s">
        <v>63</v>
      </c>
      <c r="F26" t="s">
        <v>235</v>
      </c>
      <c r="G26" t="s">
        <v>237</v>
      </c>
      <c r="H26" s="63" t="s">
        <v>275</v>
      </c>
      <c r="I26" t="s">
        <v>68</v>
      </c>
      <c r="J26" s="14">
        <v>11</v>
      </c>
      <c r="K26" s="14" t="s">
        <v>62</v>
      </c>
      <c r="L26" t="s">
        <v>4</v>
      </c>
      <c r="M26" s="14">
        <v>3.86</v>
      </c>
      <c r="N26" s="14">
        <v>2.64</v>
      </c>
      <c r="AH26" s="17">
        <f t="shared" si="17"/>
        <v>3.86</v>
      </c>
      <c r="AI26" s="18">
        <f t="shared" si="0"/>
        <v>3.86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16480</v>
      </c>
      <c r="B27" s="16">
        <v>41104</v>
      </c>
      <c r="C27" t="s">
        <v>62</v>
      </c>
      <c r="D27" t="s">
        <v>226</v>
      </c>
      <c r="E27" t="s">
        <v>63</v>
      </c>
      <c r="F27" t="s">
        <v>238</v>
      </c>
      <c r="G27" t="s">
        <v>233</v>
      </c>
      <c r="H27" s="64" t="s">
        <v>276</v>
      </c>
      <c r="I27" t="s">
        <v>68</v>
      </c>
      <c r="J27" s="14">
        <v>35</v>
      </c>
      <c r="K27" s="14" t="s">
        <v>236</v>
      </c>
      <c r="L27" t="s">
        <v>5</v>
      </c>
      <c r="M27" s="14">
        <v>8.75</v>
      </c>
      <c r="N27" s="14">
        <v>8.75</v>
      </c>
      <c r="AH27" s="17">
        <f t="shared" si="17"/>
        <v>8.75</v>
      </c>
      <c r="AI27" s="18">
        <f t="shared" si="0"/>
        <v>8.75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20536</v>
      </c>
      <c r="B28" s="16">
        <v>44045</v>
      </c>
      <c r="C28" t="s">
        <v>62</v>
      </c>
      <c r="D28" t="s">
        <v>226</v>
      </c>
      <c r="E28" t="s">
        <v>63</v>
      </c>
      <c r="F28" t="s">
        <v>239</v>
      </c>
      <c r="G28" t="s">
        <v>228</v>
      </c>
      <c r="H28" s="64" t="s">
        <v>267</v>
      </c>
      <c r="I28" t="s">
        <v>67</v>
      </c>
      <c r="J28" s="14">
        <v>9</v>
      </c>
      <c r="K28" s="14" t="s">
        <v>62</v>
      </c>
      <c r="L28" t="s">
        <v>4</v>
      </c>
      <c r="M28" s="14">
        <v>1.67</v>
      </c>
      <c r="N28" s="14">
        <v>1.08</v>
      </c>
      <c r="AH28" s="17">
        <f t="shared" si="17"/>
        <v>1.67</v>
      </c>
      <c r="AI28" s="18">
        <f t="shared" si="0"/>
        <v>1.67</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20574</v>
      </c>
      <c r="B29" s="16">
        <v>44058</v>
      </c>
      <c r="C29" t="s">
        <v>62</v>
      </c>
      <c r="D29" t="s">
        <v>226</v>
      </c>
      <c r="E29" t="s">
        <v>63</v>
      </c>
      <c r="F29" t="s">
        <v>240</v>
      </c>
      <c r="G29" t="s">
        <v>228</v>
      </c>
      <c r="H29" s="63" t="s">
        <v>277</v>
      </c>
      <c r="I29" t="s">
        <v>68</v>
      </c>
      <c r="J29" s="14">
        <v>27</v>
      </c>
      <c r="K29" s="14" t="s">
        <v>62</v>
      </c>
      <c r="L29" t="s">
        <v>3</v>
      </c>
      <c r="M29" s="14">
        <v>8.56</v>
      </c>
      <c r="N29" s="14">
        <v>5.9399999999999995</v>
      </c>
      <c r="AH29" s="17">
        <f t="shared" si="17"/>
        <v>8.56</v>
      </c>
      <c r="AI29" s="18">
        <f t="shared" si="0"/>
        <v>8.56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20599</v>
      </c>
      <c r="B30" s="16">
        <v>44072</v>
      </c>
      <c r="C30" t="s">
        <v>62</v>
      </c>
      <c r="D30" t="s">
        <v>226</v>
      </c>
      <c r="E30" t="s">
        <v>63</v>
      </c>
      <c r="F30" t="s">
        <v>240</v>
      </c>
      <c r="G30" t="s">
        <v>241</v>
      </c>
      <c r="H30" s="63" t="s">
        <v>278</v>
      </c>
      <c r="I30" t="s">
        <v>68</v>
      </c>
      <c r="J30" s="14">
        <v>37</v>
      </c>
      <c r="K30" s="14" t="s">
        <v>62</v>
      </c>
      <c r="L30" t="s">
        <v>3</v>
      </c>
      <c r="M30" s="14">
        <v>11.36</v>
      </c>
      <c r="N30" s="14">
        <v>8.14</v>
      </c>
      <c r="AH30" s="17">
        <f t="shared" si="17"/>
        <v>11.36</v>
      </c>
      <c r="AI30" s="18">
        <f t="shared" si="0"/>
        <v>11.36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20645</v>
      </c>
      <c r="B31" s="16">
        <v>44088</v>
      </c>
      <c r="C31" t="s">
        <v>62</v>
      </c>
      <c r="D31" t="s">
        <v>226</v>
      </c>
      <c r="E31" t="s">
        <v>63</v>
      </c>
      <c r="F31" t="s">
        <v>240</v>
      </c>
      <c r="G31" t="s">
        <v>237</v>
      </c>
      <c r="H31" s="63" t="s">
        <v>273</v>
      </c>
      <c r="I31" t="s">
        <v>68</v>
      </c>
      <c r="J31" s="14">
        <v>86</v>
      </c>
      <c r="K31" s="14" t="s">
        <v>62</v>
      </c>
      <c r="L31" t="s">
        <v>3</v>
      </c>
      <c r="M31" s="14">
        <v>25.08</v>
      </c>
      <c r="N31" s="14">
        <v>18.920000000000002</v>
      </c>
      <c r="AH31" s="17">
        <f t="shared" si="17"/>
        <v>25.08</v>
      </c>
      <c r="AI31" s="18">
        <f t="shared" si="0"/>
        <v>25.08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20877</v>
      </c>
      <c r="B32" s="16">
        <v>44198</v>
      </c>
      <c r="C32" t="s">
        <v>62</v>
      </c>
      <c r="D32" t="s">
        <v>226</v>
      </c>
      <c r="E32" t="s">
        <v>63</v>
      </c>
      <c r="F32" t="s">
        <v>240</v>
      </c>
      <c r="G32" t="s">
        <v>241</v>
      </c>
      <c r="H32" s="63" t="s">
        <v>279</v>
      </c>
      <c r="I32" t="s">
        <v>68</v>
      </c>
      <c r="J32" s="14">
        <v>36</v>
      </c>
      <c r="K32" s="14" t="s">
        <v>62</v>
      </c>
      <c r="L32" t="s">
        <v>3</v>
      </c>
      <c r="M32" s="14">
        <v>11.08</v>
      </c>
      <c r="N32" s="14">
        <v>7.92</v>
      </c>
      <c r="AH32" s="17">
        <f t="shared" si="17"/>
        <v>11.08</v>
      </c>
      <c r="AI32" s="18">
        <f t="shared" si="0"/>
        <v>11.08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20889</v>
      </c>
      <c r="B33" s="16">
        <v>44208</v>
      </c>
      <c r="C33" t="s">
        <v>62</v>
      </c>
      <c r="D33" t="s">
        <v>226</v>
      </c>
      <c r="E33" t="s">
        <v>63</v>
      </c>
      <c r="F33" t="s">
        <v>240</v>
      </c>
      <c r="G33" t="s">
        <v>228</v>
      </c>
      <c r="H33" s="64" t="s">
        <v>280</v>
      </c>
      <c r="I33" t="s">
        <v>68</v>
      </c>
      <c r="J33" s="14">
        <v>191</v>
      </c>
      <c r="K33" s="14" t="s">
        <v>62</v>
      </c>
      <c r="L33" t="s">
        <v>3</v>
      </c>
      <c r="M33" s="14">
        <v>54.480000000000004</v>
      </c>
      <c r="N33" s="14">
        <v>42.019999999999996</v>
      </c>
      <c r="AH33" s="17">
        <f t="shared" si="17"/>
        <v>54.480000000000004</v>
      </c>
      <c r="AI33" s="18">
        <f t="shared" si="0"/>
        <v>54.480000000000004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21272</v>
      </c>
      <c r="B34" s="16">
        <v>44367</v>
      </c>
      <c r="C34" t="s">
        <v>62</v>
      </c>
      <c r="D34" t="s">
        <v>244</v>
      </c>
      <c r="E34" t="s">
        <v>63</v>
      </c>
      <c r="F34" t="s">
        <v>226</v>
      </c>
      <c r="G34" t="s">
        <v>237</v>
      </c>
      <c r="H34" s="63" t="s">
        <v>302</v>
      </c>
      <c r="I34" t="s">
        <v>67</v>
      </c>
      <c r="J34" s="14">
        <v>21</v>
      </c>
      <c r="K34" s="14" t="s">
        <v>62</v>
      </c>
      <c r="L34" t="s">
        <v>3</v>
      </c>
      <c r="M34" s="14">
        <v>3.44</v>
      </c>
      <c r="N34" s="14">
        <v>2.31</v>
      </c>
      <c r="AH34" s="17">
        <f t="shared" si="17"/>
        <v>2.31</v>
      </c>
      <c r="AI34" s="18">
        <f t="shared" si="0"/>
        <v>0</v>
      </c>
      <c r="AJ34" s="18">
        <f t="shared" si="1"/>
        <v>2.31</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21306</v>
      </c>
      <c r="B35" s="16">
        <v>44382</v>
      </c>
      <c r="C35" t="s">
        <v>62</v>
      </c>
      <c r="D35" t="s">
        <v>226</v>
      </c>
      <c r="E35" t="s">
        <v>63</v>
      </c>
      <c r="F35" t="s">
        <v>242</v>
      </c>
      <c r="G35" t="s">
        <v>233</v>
      </c>
      <c r="H35" s="63" t="s">
        <v>268</v>
      </c>
      <c r="I35" t="s">
        <v>68</v>
      </c>
      <c r="J35" s="14">
        <v>14</v>
      </c>
      <c r="K35" s="14" t="s">
        <v>236</v>
      </c>
      <c r="L35" t="s">
        <v>5</v>
      </c>
      <c r="M35" s="14">
        <v>3.5</v>
      </c>
      <c r="N35" s="14">
        <v>3.5</v>
      </c>
      <c r="AH35" s="17">
        <f t="shared" si="17"/>
        <v>3.5</v>
      </c>
      <c r="AI35" s="18">
        <f t="shared" si="0"/>
        <v>3.5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21429</v>
      </c>
      <c r="B36" s="16">
        <v>44423</v>
      </c>
      <c r="C36" t="s">
        <v>62</v>
      </c>
      <c r="D36" t="s">
        <v>244</v>
      </c>
      <c r="E36" t="s">
        <v>63</v>
      </c>
      <c r="F36" t="s">
        <v>226</v>
      </c>
      <c r="G36" t="s">
        <v>237</v>
      </c>
      <c r="H36" s="63" t="s">
        <v>302</v>
      </c>
      <c r="I36" t="s">
        <v>67</v>
      </c>
      <c r="J36" s="14">
        <v>21</v>
      </c>
      <c r="K36" s="14" t="s">
        <v>236</v>
      </c>
      <c r="L36" t="s">
        <v>5</v>
      </c>
      <c r="M36" s="14">
        <v>2.625</v>
      </c>
      <c r="N36" s="14">
        <v>2.625</v>
      </c>
      <c r="AH36" s="17">
        <f t="shared" si="17"/>
        <v>2.625</v>
      </c>
      <c r="AI36" s="18">
        <f t="shared" si="0"/>
        <v>0</v>
      </c>
      <c r="AJ36" s="18">
        <f t="shared" si="1"/>
        <v>2.625</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21441</v>
      </c>
      <c r="B37" s="16">
        <v>44431</v>
      </c>
      <c r="C37" t="s">
        <v>62</v>
      </c>
      <c r="D37" t="s">
        <v>226</v>
      </c>
      <c r="E37" t="s">
        <v>63</v>
      </c>
      <c r="F37" t="s">
        <v>240</v>
      </c>
      <c r="G37" t="s">
        <v>241</v>
      </c>
      <c r="H37" s="64" t="s">
        <v>281</v>
      </c>
      <c r="I37" t="s">
        <v>68</v>
      </c>
      <c r="J37" s="14">
        <v>40</v>
      </c>
      <c r="K37" s="14" t="s">
        <v>62</v>
      </c>
      <c r="L37" t="s">
        <v>3</v>
      </c>
      <c r="M37" s="14">
        <v>12.2</v>
      </c>
      <c r="N37" s="14">
        <v>8.8000000000000007</v>
      </c>
      <c r="AH37" s="17">
        <f t="shared" si="17"/>
        <v>12.2</v>
      </c>
      <c r="AI37" s="18">
        <f t="shared" si="0"/>
        <v>12.2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3141</v>
      </c>
      <c r="BE37" t="s">
        <v>68</v>
      </c>
      <c r="BV37" cm="1">
        <f t="array" ref="BV37">SUMPRODUCT(--EXACT($BW$37,$I$2:$I$4276))</f>
        <v>1</v>
      </c>
      <c r="BW37" t="s">
        <v>64</v>
      </c>
    </row>
    <row r="38" spans="1:75" x14ac:dyDescent="0.25">
      <c r="A38" s="62">
        <v>21447</v>
      </c>
      <c r="B38" s="16">
        <v>44435</v>
      </c>
      <c r="C38" t="s">
        <v>62</v>
      </c>
      <c r="D38" t="s">
        <v>226</v>
      </c>
      <c r="E38" t="s">
        <v>63</v>
      </c>
      <c r="F38" t="s">
        <v>240</v>
      </c>
      <c r="G38" t="s">
        <v>228</v>
      </c>
      <c r="H38" s="63" t="s">
        <v>282</v>
      </c>
      <c r="I38" t="s">
        <v>68</v>
      </c>
      <c r="J38" s="14">
        <v>165</v>
      </c>
      <c r="K38" s="14" t="s">
        <v>62</v>
      </c>
      <c r="L38" t="s">
        <v>3</v>
      </c>
      <c r="M38" s="14">
        <v>47.2</v>
      </c>
      <c r="N38" s="14">
        <v>36.299999999999997</v>
      </c>
      <c r="AH38" s="17">
        <f t="shared" si="17"/>
        <v>47.2</v>
      </c>
      <c r="AI38" s="18">
        <f t="shared" si="0"/>
        <v>47.2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350</v>
      </c>
      <c r="BE38" t="s">
        <v>67</v>
      </c>
    </row>
    <row r="39" spans="1:75" x14ac:dyDescent="0.25">
      <c r="A39" s="62">
        <v>21519</v>
      </c>
      <c r="B39" s="16">
        <v>44475</v>
      </c>
      <c r="C39" t="s">
        <v>62</v>
      </c>
      <c r="D39" t="s">
        <v>226</v>
      </c>
      <c r="E39" t="s">
        <v>63</v>
      </c>
      <c r="F39" t="s">
        <v>243</v>
      </c>
      <c r="G39" t="s">
        <v>241</v>
      </c>
      <c r="H39" s="64" t="s">
        <v>281</v>
      </c>
      <c r="I39" t="s">
        <v>68</v>
      </c>
      <c r="J39" s="14">
        <v>40</v>
      </c>
      <c r="K39" s="14" t="s">
        <v>62</v>
      </c>
      <c r="L39" t="s">
        <v>3</v>
      </c>
      <c r="M39" s="14">
        <v>12.2</v>
      </c>
      <c r="N39" s="14">
        <v>8.8000000000000007</v>
      </c>
      <c r="AH39" s="17">
        <f t="shared" si="17"/>
        <v>12.2</v>
      </c>
      <c r="AI39" s="18">
        <f t="shared" si="0"/>
        <v>12.2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1:75" x14ac:dyDescent="0.25">
      <c r="A40" s="62">
        <v>21520</v>
      </c>
      <c r="B40" s="16">
        <v>44475</v>
      </c>
      <c r="C40" t="s">
        <v>62</v>
      </c>
      <c r="D40" t="s">
        <v>226</v>
      </c>
      <c r="E40" t="s">
        <v>63</v>
      </c>
      <c r="F40" t="s">
        <v>244</v>
      </c>
      <c r="G40" t="s">
        <v>241</v>
      </c>
      <c r="H40" s="63" t="s">
        <v>278</v>
      </c>
      <c r="I40" t="s">
        <v>67</v>
      </c>
      <c r="J40" s="14">
        <v>40</v>
      </c>
      <c r="K40" s="14" t="s">
        <v>62</v>
      </c>
      <c r="L40" t="s">
        <v>4</v>
      </c>
      <c r="M40" s="14">
        <v>5.7</v>
      </c>
      <c r="N40" s="14">
        <v>4.8</v>
      </c>
      <c r="AH40" s="17">
        <f t="shared" si="17"/>
        <v>5.7</v>
      </c>
      <c r="AI40" s="18">
        <f t="shared" si="0"/>
        <v>5.7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21815</v>
      </c>
      <c r="B41" s="16">
        <v>44621</v>
      </c>
      <c r="C41" t="s">
        <v>62</v>
      </c>
      <c r="D41" t="s">
        <v>244</v>
      </c>
      <c r="E41" t="s">
        <v>63</v>
      </c>
      <c r="F41" t="s">
        <v>226</v>
      </c>
      <c r="G41" t="s">
        <v>233</v>
      </c>
      <c r="H41" s="63" t="s">
        <v>303</v>
      </c>
      <c r="I41" t="s">
        <v>67</v>
      </c>
      <c r="J41" s="14">
        <v>38</v>
      </c>
      <c r="K41" s="14" t="s">
        <v>236</v>
      </c>
      <c r="L41" t="s">
        <v>5</v>
      </c>
      <c r="M41" s="14">
        <v>4.75</v>
      </c>
      <c r="N41" s="14">
        <v>4.75</v>
      </c>
      <c r="AH41" s="17">
        <f t="shared" si="17"/>
        <v>4.75</v>
      </c>
      <c r="AI41" s="18">
        <f t="shared" si="0"/>
        <v>0</v>
      </c>
      <c r="AJ41" s="18">
        <f t="shared" si="1"/>
        <v>4.75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77</v>
      </c>
      <c r="BW41" t="s">
        <v>109</v>
      </c>
    </row>
    <row r="42" spans="1:75" x14ac:dyDescent="0.25">
      <c r="A42" s="62">
        <v>21826</v>
      </c>
      <c r="B42" s="16">
        <v>44622</v>
      </c>
      <c r="C42" t="s">
        <v>62</v>
      </c>
      <c r="D42" t="s">
        <v>226</v>
      </c>
      <c r="E42" t="s">
        <v>63</v>
      </c>
      <c r="F42" t="s">
        <v>245</v>
      </c>
      <c r="G42" t="s">
        <v>237</v>
      </c>
      <c r="H42" s="63" t="s">
        <v>283</v>
      </c>
      <c r="I42" t="s">
        <v>68</v>
      </c>
      <c r="J42" s="14">
        <v>22</v>
      </c>
      <c r="K42" s="14" t="s">
        <v>62</v>
      </c>
      <c r="L42" t="s">
        <v>3</v>
      </c>
      <c r="M42" s="14">
        <v>7.16</v>
      </c>
      <c r="N42" s="14">
        <v>4.84</v>
      </c>
      <c r="AH42" s="17">
        <f t="shared" si="17"/>
        <v>7.16</v>
      </c>
      <c r="AI42" s="18">
        <f t="shared" si="0"/>
        <v>7.16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3497</v>
      </c>
      <c r="BE42" t="s">
        <v>79</v>
      </c>
    </row>
    <row r="43" spans="1:75" x14ac:dyDescent="0.25">
      <c r="A43" s="62">
        <v>21856</v>
      </c>
      <c r="B43" s="16">
        <v>44638</v>
      </c>
      <c r="C43" t="s">
        <v>62</v>
      </c>
      <c r="D43" t="s">
        <v>226</v>
      </c>
      <c r="E43" t="s">
        <v>63</v>
      </c>
      <c r="F43" t="s">
        <v>240</v>
      </c>
      <c r="G43" t="s">
        <v>241</v>
      </c>
      <c r="H43" s="63" t="s">
        <v>284</v>
      </c>
      <c r="I43" t="s">
        <v>68</v>
      </c>
      <c r="J43" s="14">
        <v>86</v>
      </c>
      <c r="K43" s="14" t="s">
        <v>62</v>
      </c>
      <c r="L43" t="s">
        <v>3</v>
      </c>
      <c r="M43" s="14">
        <v>25.08</v>
      </c>
      <c r="N43" s="14">
        <v>18.920000000000002</v>
      </c>
      <c r="AH43" s="17">
        <f t="shared" si="17"/>
        <v>25.08</v>
      </c>
      <c r="AI43" s="18">
        <f t="shared" si="0"/>
        <v>25.08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21858</v>
      </c>
      <c r="B44" s="16">
        <v>44638</v>
      </c>
      <c r="C44" t="s">
        <v>62</v>
      </c>
      <c r="D44" t="s">
        <v>226</v>
      </c>
      <c r="E44" t="s">
        <v>63</v>
      </c>
      <c r="F44" t="s">
        <v>244</v>
      </c>
      <c r="G44" t="s">
        <v>237</v>
      </c>
      <c r="H44" s="63" t="s">
        <v>285</v>
      </c>
      <c r="I44" t="s">
        <v>67</v>
      </c>
      <c r="J44" s="14">
        <v>42</v>
      </c>
      <c r="K44" s="14" t="s">
        <v>236</v>
      </c>
      <c r="L44" t="s">
        <v>5</v>
      </c>
      <c r="M44" s="14">
        <v>5.25</v>
      </c>
      <c r="N44" s="14">
        <v>5.25</v>
      </c>
      <c r="AH44" s="17">
        <f t="shared" si="17"/>
        <v>5.25</v>
      </c>
      <c r="AI44" s="18">
        <f t="shared" si="0"/>
        <v>5.25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21859</v>
      </c>
      <c r="B45" s="16">
        <v>44638</v>
      </c>
      <c r="C45" t="s">
        <v>62</v>
      </c>
      <c r="D45" t="s">
        <v>226</v>
      </c>
      <c r="E45" t="s">
        <v>63</v>
      </c>
      <c r="F45" t="s">
        <v>246</v>
      </c>
      <c r="G45" t="s">
        <v>237</v>
      </c>
      <c r="H45" s="63" t="s">
        <v>286</v>
      </c>
      <c r="I45" t="s">
        <v>68</v>
      </c>
      <c r="J45" s="14">
        <v>40</v>
      </c>
      <c r="K45" s="14" t="s">
        <v>62</v>
      </c>
      <c r="L45" t="s">
        <v>3</v>
      </c>
      <c r="M45" s="14">
        <v>12.2</v>
      </c>
      <c r="N45" s="14">
        <v>8.8000000000000007</v>
      </c>
      <c r="AH45" s="17">
        <f t="shared" si="17"/>
        <v>12.2</v>
      </c>
      <c r="AI45" s="18">
        <f t="shared" si="0"/>
        <v>12.2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21943</v>
      </c>
      <c r="B46" s="16">
        <v>44682</v>
      </c>
      <c r="C46" t="s">
        <v>62</v>
      </c>
      <c r="D46" t="s">
        <v>226</v>
      </c>
      <c r="E46" t="s">
        <v>63</v>
      </c>
      <c r="F46" t="s">
        <v>247</v>
      </c>
      <c r="G46" t="s">
        <v>248</v>
      </c>
      <c r="H46" s="63" t="s">
        <v>287</v>
      </c>
      <c r="I46" t="s">
        <v>68</v>
      </c>
      <c r="J46" s="14">
        <v>30</v>
      </c>
      <c r="K46" s="14" t="s">
        <v>62</v>
      </c>
      <c r="L46" t="s">
        <v>4</v>
      </c>
      <c r="M46" s="14">
        <v>8.8000000000000007</v>
      </c>
      <c r="N46" s="14">
        <v>7.2</v>
      </c>
      <c r="AH46" s="17">
        <f t="shared" si="17"/>
        <v>8.8000000000000007</v>
      </c>
      <c r="AI46" s="18">
        <f t="shared" si="0"/>
        <v>8.8000000000000007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21969</v>
      </c>
      <c r="B47" s="16">
        <v>44688</v>
      </c>
      <c r="C47" t="s">
        <v>62</v>
      </c>
      <c r="D47" t="s">
        <v>226</v>
      </c>
      <c r="E47" t="s">
        <v>63</v>
      </c>
      <c r="F47" t="s">
        <v>249</v>
      </c>
      <c r="G47" t="s">
        <v>248</v>
      </c>
      <c r="H47" s="63" t="s">
        <v>288</v>
      </c>
      <c r="I47" t="s">
        <v>68</v>
      </c>
      <c r="J47" s="14">
        <v>24</v>
      </c>
      <c r="K47" s="14" t="s">
        <v>62</v>
      </c>
      <c r="L47" t="s">
        <v>4</v>
      </c>
      <c r="M47" s="14">
        <v>7.24</v>
      </c>
      <c r="N47" s="14">
        <v>5.76</v>
      </c>
      <c r="AH47" s="17">
        <f t="shared" si="17"/>
        <v>7.24</v>
      </c>
      <c r="AI47" s="18">
        <f t="shared" si="0"/>
        <v>7.24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21988</v>
      </c>
      <c r="B48" s="16">
        <v>44703</v>
      </c>
      <c r="C48" t="s">
        <v>62</v>
      </c>
      <c r="D48" t="s">
        <v>226</v>
      </c>
      <c r="E48" t="s">
        <v>63</v>
      </c>
      <c r="F48" t="s">
        <v>240</v>
      </c>
      <c r="G48" t="s">
        <v>248</v>
      </c>
      <c r="H48" s="61" t="s">
        <v>250</v>
      </c>
      <c r="I48" t="s">
        <v>68</v>
      </c>
      <c r="J48" s="14">
        <v>34</v>
      </c>
      <c r="K48" s="14" t="s">
        <v>62</v>
      </c>
      <c r="L48" t="s">
        <v>4</v>
      </c>
      <c r="M48" s="14">
        <v>9.84</v>
      </c>
      <c r="N48" s="14">
        <v>8.16</v>
      </c>
      <c r="AH48" s="17">
        <f t="shared" si="17"/>
        <v>9.84</v>
      </c>
      <c r="AI48" s="18">
        <f t="shared" si="0"/>
        <v>9.84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22002</v>
      </c>
      <c r="B49" s="16">
        <v>44712</v>
      </c>
      <c r="C49" t="s">
        <v>62</v>
      </c>
      <c r="D49" t="s">
        <v>226</v>
      </c>
      <c r="E49" t="s">
        <v>63</v>
      </c>
      <c r="F49" t="s">
        <v>240</v>
      </c>
      <c r="G49" t="s">
        <v>233</v>
      </c>
      <c r="H49" s="63" t="s">
        <v>289</v>
      </c>
      <c r="I49" t="s">
        <v>68</v>
      </c>
      <c r="J49" s="14">
        <v>85</v>
      </c>
      <c r="K49" s="14" t="s">
        <v>62</v>
      </c>
      <c r="L49" t="s">
        <v>4</v>
      </c>
      <c r="M49" s="14">
        <v>23.1</v>
      </c>
      <c r="N49" s="14">
        <v>20.399999999999999</v>
      </c>
      <c r="AH49" s="17">
        <f t="shared" si="17"/>
        <v>23.1</v>
      </c>
      <c r="AI49" s="18">
        <f t="shared" si="0"/>
        <v>23.1</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22281</v>
      </c>
      <c r="B50" s="16">
        <v>44821</v>
      </c>
      <c r="C50" t="s">
        <v>62</v>
      </c>
      <c r="D50" t="s">
        <v>226</v>
      </c>
      <c r="E50" t="s">
        <v>63</v>
      </c>
      <c r="F50" t="s">
        <v>240</v>
      </c>
      <c r="G50" t="s">
        <v>228</v>
      </c>
      <c r="H50" s="63" t="s">
        <v>290</v>
      </c>
      <c r="I50" t="s">
        <v>68</v>
      </c>
      <c r="J50" s="14">
        <v>64</v>
      </c>
      <c r="K50" s="14" t="s">
        <v>62</v>
      </c>
      <c r="L50" t="s">
        <v>3</v>
      </c>
      <c r="M50" s="14">
        <v>18.920000000000002</v>
      </c>
      <c r="N50" s="14">
        <v>14.08</v>
      </c>
      <c r="AH50" s="17">
        <f t="shared" si="17"/>
        <v>18.920000000000002</v>
      </c>
      <c r="AI50" s="18">
        <f t="shared" si="0"/>
        <v>18.920000000000002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22430</v>
      </c>
      <c r="B51" s="16">
        <v>44901</v>
      </c>
      <c r="C51" t="s">
        <v>62</v>
      </c>
      <c r="D51" t="s">
        <v>226</v>
      </c>
      <c r="E51" t="s">
        <v>63</v>
      </c>
      <c r="F51" t="s">
        <v>240</v>
      </c>
      <c r="G51" t="s">
        <v>228</v>
      </c>
      <c r="H51" t="s">
        <v>291</v>
      </c>
      <c r="I51" t="s">
        <v>68</v>
      </c>
      <c r="J51" s="14">
        <v>142</v>
      </c>
      <c r="K51" s="14" t="s">
        <v>62</v>
      </c>
      <c r="L51" t="s">
        <v>3</v>
      </c>
      <c r="M51" s="14">
        <v>40.76</v>
      </c>
      <c r="N51" s="14">
        <v>31.240000000000002</v>
      </c>
      <c r="AH51" s="17">
        <f t="shared" si="17"/>
        <v>40.76</v>
      </c>
      <c r="AI51" s="18">
        <f t="shared" si="0"/>
        <v>40.76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22432</v>
      </c>
      <c r="B52" s="16">
        <v>44901</v>
      </c>
      <c r="C52" t="s">
        <v>62</v>
      </c>
      <c r="D52" t="s">
        <v>226</v>
      </c>
      <c r="E52" t="s">
        <v>63</v>
      </c>
      <c r="F52" t="s">
        <v>240</v>
      </c>
      <c r="G52" t="s">
        <v>237</v>
      </c>
      <c r="H52" s="61" t="s">
        <v>292</v>
      </c>
      <c r="I52" t="s">
        <v>68</v>
      </c>
      <c r="J52" s="14">
        <v>81</v>
      </c>
      <c r="K52" s="14" t="s">
        <v>62</v>
      </c>
      <c r="L52" t="s">
        <v>3</v>
      </c>
      <c r="M52" s="14">
        <v>23.68</v>
      </c>
      <c r="N52" s="14">
        <v>17.82</v>
      </c>
      <c r="AH52" s="17">
        <f t="shared" si="17"/>
        <v>23.68</v>
      </c>
      <c r="AI52" s="18">
        <f t="shared" si="0"/>
        <v>23.68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22437</v>
      </c>
      <c r="B53" s="16">
        <v>44907</v>
      </c>
      <c r="C53" t="s">
        <v>62</v>
      </c>
      <c r="D53" t="s">
        <v>226</v>
      </c>
      <c r="E53" t="s">
        <v>63</v>
      </c>
      <c r="F53" t="s">
        <v>240</v>
      </c>
      <c r="G53" t="s">
        <v>228</v>
      </c>
      <c r="H53" s="63" t="s">
        <v>293</v>
      </c>
      <c r="I53" t="s">
        <v>68</v>
      </c>
      <c r="J53" s="14">
        <v>134</v>
      </c>
      <c r="K53" s="14" t="s">
        <v>62</v>
      </c>
      <c r="L53" t="s">
        <v>3</v>
      </c>
      <c r="M53" s="14">
        <v>38.519999999999996</v>
      </c>
      <c r="N53" s="14">
        <v>29.48</v>
      </c>
      <c r="AH53" s="17">
        <f t="shared" si="17"/>
        <v>38.519999999999996</v>
      </c>
      <c r="AI53" s="18">
        <f t="shared" si="0"/>
        <v>38.519999999999996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22440</v>
      </c>
      <c r="B54" s="16">
        <v>44907</v>
      </c>
      <c r="C54" t="s">
        <v>62</v>
      </c>
      <c r="D54" t="s">
        <v>226</v>
      </c>
      <c r="E54" t="s">
        <v>63</v>
      </c>
      <c r="F54" t="s">
        <v>240</v>
      </c>
      <c r="G54" t="s">
        <v>228</v>
      </c>
      <c r="H54" s="63" t="s">
        <v>293</v>
      </c>
      <c r="I54" t="s">
        <v>68</v>
      </c>
      <c r="J54" s="14">
        <v>134</v>
      </c>
      <c r="K54" s="14" t="s">
        <v>62</v>
      </c>
      <c r="L54" t="s">
        <v>3</v>
      </c>
      <c r="M54" s="14">
        <v>38.519999999999996</v>
      </c>
      <c r="N54" s="14">
        <v>29.48</v>
      </c>
      <c r="AH54" s="17">
        <f t="shared" si="17"/>
        <v>38.519999999999996</v>
      </c>
      <c r="AI54" s="18">
        <f t="shared" si="0"/>
        <v>38.519999999999996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22708</v>
      </c>
      <c r="B55" s="16">
        <v>45096</v>
      </c>
      <c r="C55" t="s">
        <v>62</v>
      </c>
      <c r="D55" t="s">
        <v>226</v>
      </c>
      <c r="E55" t="s">
        <v>63</v>
      </c>
      <c r="F55" t="s">
        <v>240</v>
      </c>
      <c r="G55" t="s">
        <v>241</v>
      </c>
      <c r="H55" s="63" t="s">
        <v>294</v>
      </c>
      <c r="I55" t="s">
        <v>68</v>
      </c>
      <c r="J55" s="14">
        <v>80</v>
      </c>
      <c r="K55" s="14" t="s">
        <v>62</v>
      </c>
      <c r="L55" t="s">
        <v>3</v>
      </c>
      <c r="M55" s="14">
        <v>23.4</v>
      </c>
      <c r="N55" s="14">
        <v>17.600000000000001</v>
      </c>
      <c r="AH55" s="17">
        <f t="shared" si="17"/>
        <v>23.4</v>
      </c>
      <c r="AI55" s="18">
        <f t="shared" si="0"/>
        <v>23.4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22764</v>
      </c>
      <c r="B56" s="16">
        <v>45138</v>
      </c>
      <c r="C56" t="s">
        <v>62</v>
      </c>
      <c r="D56" t="s">
        <v>226</v>
      </c>
      <c r="E56" t="s">
        <v>63</v>
      </c>
      <c r="F56" t="s">
        <v>240</v>
      </c>
      <c r="G56" t="s">
        <v>248</v>
      </c>
      <c r="H56" s="63" t="s">
        <v>295</v>
      </c>
      <c r="I56" t="s">
        <v>68</v>
      </c>
      <c r="J56" s="14">
        <v>198</v>
      </c>
      <c r="K56" s="14" t="s">
        <v>236</v>
      </c>
      <c r="L56" t="s">
        <v>5</v>
      </c>
      <c r="M56" s="14">
        <v>49.5</v>
      </c>
      <c r="N56" s="14">
        <v>49.5</v>
      </c>
      <c r="AH56" s="17">
        <f t="shared" si="17"/>
        <v>49.5</v>
      </c>
      <c r="AI56" s="18">
        <f t="shared" si="0"/>
        <v>49.5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22765</v>
      </c>
      <c r="B57" s="16">
        <v>45138</v>
      </c>
      <c r="C57" t="s">
        <v>62</v>
      </c>
      <c r="D57" t="s">
        <v>226</v>
      </c>
      <c r="E57" t="s">
        <v>63</v>
      </c>
      <c r="F57" t="s">
        <v>240</v>
      </c>
      <c r="G57" t="s">
        <v>248</v>
      </c>
      <c r="H57" s="63" t="s">
        <v>296</v>
      </c>
      <c r="I57" t="s">
        <v>68</v>
      </c>
      <c r="J57" s="14">
        <v>77</v>
      </c>
      <c r="K57" s="14" t="s">
        <v>62</v>
      </c>
      <c r="L57" t="s">
        <v>3</v>
      </c>
      <c r="M57" s="14">
        <v>22.56</v>
      </c>
      <c r="N57" s="14">
        <v>16.940000000000001</v>
      </c>
      <c r="AH57" s="17">
        <f t="shared" si="17"/>
        <v>22.56</v>
      </c>
      <c r="AI57" s="18">
        <f t="shared" si="0"/>
        <v>22.56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22875</v>
      </c>
      <c r="B58" s="16">
        <v>45248</v>
      </c>
      <c r="C58" t="s">
        <v>62</v>
      </c>
      <c r="D58" t="s">
        <v>226</v>
      </c>
      <c r="E58" t="s">
        <v>63</v>
      </c>
      <c r="F58" t="s">
        <v>240</v>
      </c>
      <c r="G58" t="s">
        <v>251</v>
      </c>
      <c r="H58" s="63" t="s">
        <v>297</v>
      </c>
      <c r="I58" t="s">
        <v>68</v>
      </c>
      <c r="J58" s="14">
        <v>38</v>
      </c>
      <c r="K58" s="14" t="s">
        <v>62</v>
      </c>
      <c r="L58" t="s">
        <v>3</v>
      </c>
      <c r="M58" s="14">
        <v>11.64</v>
      </c>
      <c r="N58" s="14">
        <v>8.36</v>
      </c>
      <c r="AH58" s="17">
        <f t="shared" si="17"/>
        <v>11.64</v>
      </c>
      <c r="AI58" s="18">
        <f t="shared" si="0"/>
        <v>11.64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22887</v>
      </c>
      <c r="B59" s="16">
        <v>45260</v>
      </c>
      <c r="C59" t="s">
        <v>62</v>
      </c>
      <c r="D59" t="s">
        <v>226</v>
      </c>
      <c r="E59" t="s">
        <v>63</v>
      </c>
      <c r="F59" t="s">
        <v>240</v>
      </c>
      <c r="G59" t="s">
        <v>237</v>
      </c>
      <c r="H59" s="64" t="s">
        <v>298</v>
      </c>
      <c r="I59" t="s">
        <v>68</v>
      </c>
      <c r="J59" s="14">
        <v>10</v>
      </c>
      <c r="K59" s="14" t="s">
        <v>236</v>
      </c>
      <c r="L59" t="s">
        <v>5</v>
      </c>
      <c r="M59" s="14">
        <v>2.5</v>
      </c>
      <c r="N59" s="14">
        <v>2.5</v>
      </c>
      <c r="AH59" s="17">
        <f t="shared" si="17"/>
        <v>2.5</v>
      </c>
      <c r="AI59" s="18">
        <f t="shared" si="0"/>
        <v>2.5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22956</v>
      </c>
      <c r="B60" s="16">
        <v>45327</v>
      </c>
      <c r="C60" t="s">
        <v>62</v>
      </c>
      <c r="D60" t="s">
        <v>226</v>
      </c>
      <c r="E60" t="s">
        <v>63</v>
      </c>
      <c r="F60" t="s">
        <v>240</v>
      </c>
      <c r="G60" t="s">
        <v>237</v>
      </c>
      <c r="H60" s="61" t="s">
        <v>292</v>
      </c>
      <c r="I60" t="s">
        <v>68</v>
      </c>
      <c r="J60" s="14">
        <v>81</v>
      </c>
      <c r="K60" s="14" t="s">
        <v>62</v>
      </c>
      <c r="L60" t="s">
        <v>3</v>
      </c>
      <c r="M60" s="14">
        <v>23.68</v>
      </c>
      <c r="N60" s="14">
        <v>17.82</v>
      </c>
      <c r="AH60" s="17">
        <f t="shared" si="17"/>
        <v>23.68</v>
      </c>
      <c r="AI60" s="18">
        <f t="shared" si="0"/>
        <v>23.68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22994</v>
      </c>
      <c r="B61" s="16">
        <v>45362</v>
      </c>
      <c r="C61" t="s">
        <v>62</v>
      </c>
      <c r="D61" t="s">
        <v>226</v>
      </c>
      <c r="E61" t="s">
        <v>63</v>
      </c>
      <c r="F61" t="s">
        <v>240</v>
      </c>
      <c r="G61" t="s">
        <v>237</v>
      </c>
      <c r="H61" s="61" t="s">
        <v>252</v>
      </c>
      <c r="I61" t="s">
        <v>68</v>
      </c>
      <c r="J61" s="14">
        <v>18</v>
      </c>
      <c r="K61" s="14" t="s">
        <v>62</v>
      </c>
      <c r="L61" t="s">
        <v>4</v>
      </c>
      <c r="M61" s="14">
        <v>5.68</v>
      </c>
      <c r="N61" s="14">
        <v>4.32</v>
      </c>
      <c r="AH61" s="17">
        <f t="shared" si="17"/>
        <v>5.68</v>
      </c>
      <c r="AI61" s="18">
        <f t="shared" si="0"/>
        <v>5.68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23013</v>
      </c>
      <c r="B62" s="16">
        <v>45382</v>
      </c>
      <c r="C62" t="s">
        <v>62</v>
      </c>
      <c r="D62" t="s">
        <v>226</v>
      </c>
      <c r="E62" t="s">
        <v>63</v>
      </c>
      <c r="F62" t="s">
        <v>240</v>
      </c>
      <c r="G62" t="s">
        <v>237</v>
      </c>
      <c r="H62" s="63" t="s">
        <v>299</v>
      </c>
      <c r="I62" t="s">
        <v>68</v>
      </c>
      <c r="J62" s="14">
        <v>40</v>
      </c>
      <c r="K62" s="14" t="s">
        <v>62</v>
      </c>
      <c r="L62" t="s">
        <v>3</v>
      </c>
      <c r="M62" s="14">
        <v>12.2</v>
      </c>
      <c r="N62" s="14">
        <v>8.8000000000000007</v>
      </c>
      <c r="AH62" s="17">
        <f t="shared" si="17"/>
        <v>12.2</v>
      </c>
      <c r="AI62" s="18">
        <f t="shared" si="0"/>
        <v>12.2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23064</v>
      </c>
      <c r="B63" s="16">
        <v>45440</v>
      </c>
      <c r="C63" t="s">
        <v>62</v>
      </c>
      <c r="D63" t="s">
        <v>226</v>
      </c>
      <c r="E63" t="s">
        <v>63</v>
      </c>
      <c r="F63" t="s">
        <v>240</v>
      </c>
      <c r="G63" t="s">
        <v>233</v>
      </c>
      <c r="H63" s="63" t="s">
        <v>300</v>
      </c>
      <c r="I63" t="s">
        <v>68</v>
      </c>
      <c r="J63" s="14">
        <v>15</v>
      </c>
      <c r="K63" s="14" t="s">
        <v>236</v>
      </c>
      <c r="L63" t="s">
        <v>5</v>
      </c>
      <c r="M63" s="14">
        <v>3.75</v>
      </c>
      <c r="N63" s="14">
        <v>3.75</v>
      </c>
      <c r="AH63" s="17">
        <f t="shared" si="17"/>
        <v>3.75</v>
      </c>
      <c r="AI63" s="18">
        <f t="shared" si="0"/>
        <v>3.75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23161</v>
      </c>
      <c r="B64" s="16">
        <v>45609</v>
      </c>
      <c r="C64" t="s">
        <v>62</v>
      </c>
      <c r="D64" t="s">
        <v>226</v>
      </c>
      <c r="E64" t="s">
        <v>63</v>
      </c>
      <c r="F64" t="s">
        <v>253</v>
      </c>
      <c r="G64" t="s">
        <v>228</v>
      </c>
      <c r="H64" s="63" t="s">
        <v>301</v>
      </c>
      <c r="I64" t="s">
        <v>68</v>
      </c>
      <c r="J64" s="14">
        <v>80</v>
      </c>
      <c r="K64" s="14" t="s">
        <v>63</v>
      </c>
      <c r="L64" t="s">
        <v>3</v>
      </c>
      <c r="M64" s="14">
        <v>17.600000000000001</v>
      </c>
      <c r="N64" s="14">
        <v>23.4</v>
      </c>
      <c r="AH64" s="17">
        <f t="shared" si="17"/>
        <v>17.600000000000001</v>
      </c>
      <c r="AI64" s="18">
        <f t="shared" si="0"/>
        <v>17.600000000000001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23262</v>
      </c>
      <c r="B65" s="16">
        <v>45717</v>
      </c>
      <c r="C65" t="s">
        <v>62</v>
      </c>
      <c r="D65" t="s">
        <v>226</v>
      </c>
      <c r="E65" t="s">
        <v>63</v>
      </c>
      <c r="F65" t="s">
        <v>254</v>
      </c>
      <c r="G65" t="s">
        <v>228</v>
      </c>
      <c r="H65" t="s">
        <v>255</v>
      </c>
      <c r="I65" t="s">
        <v>67</v>
      </c>
      <c r="J65" s="14">
        <v>16</v>
      </c>
      <c r="K65" s="14" t="s">
        <v>62</v>
      </c>
      <c r="L65" t="s">
        <v>3</v>
      </c>
      <c r="M65" s="14">
        <v>2.74</v>
      </c>
      <c r="N65" s="14">
        <v>1.76</v>
      </c>
      <c r="AH65" s="17">
        <f t="shared" si="17"/>
        <v>2.74</v>
      </c>
      <c r="AI65" s="18">
        <f t="shared" si="0"/>
        <v>2.74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23292</v>
      </c>
      <c r="B66" s="16">
        <v>45717</v>
      </c>
      <c r="C66" t="s">
        <v>62</v>
      </c>
      <c r="D66" t="s">
        <v>226</v>
      </c>
      <c r="E66" t="s">
        <v>63</v>
      </c>
      <c r="F66" t="s">
        <v>256</v>
      </c>
      <c r="G66" t="s">
        <v>228</v>
      </c>
      <c r="H66" s="61" t="s">
        <v>257</v>
      </c>
      <c r="I66" t="s">
        <v>67</v>
      </c>
      <c r="J66" s="14">
        <v>36</v>
      </c>
      <c r="K66" s="14" t="s">
        <v>63</v>
      </c>
      <c r="L66" t="s">
        <v>3</v>
      </c>
      <c r="M66" s="14">
        <v>3.96</v>
      </c>
      <c r="N66" s="14">
        <v>5.54</v>
      </c>
      <c r="AH66" s="17">
        <f t="shared" si="17"/>
        <v>3.96</v>
      </c>
      <c r="AI66" s="18">
        <f t="shared" ref="AI66:AI129" si="23">SUMIFS(M66,D66,"*"&amp;$BB$1&amp;"*")</f>
        <v>3.96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23303</v>
      </c>
      <c r="B67" s="16">
        <v>45748</v>
      </c>
      <c r="C67" t="s">
        <v>62</v>
      </c>
      <c r="D67" t="s">
        <v>226</v>
      </c>
      <c r="E67" t="s">
        <v>63</v>
      </c>
      <c r="F67" t="s">
        <v>253</v>
      </c>
      <c r="G67" t="s">
        <v>228</v>
      </c>
      <c r="H67" s="66" t="s">
        <v>304</v>
      </c>
      <c r="I67" t="s">
        <v>68</v>
      </c>
      <c r="J67" s="14">
        <v>80</v>
      </c>
      <c r="K67" s="14" t="s">
        <v>236</v>
      </c>
      <c r="L67" t="s">
        <v>5</v>
      </c>
      <c r="M67" s="14">
        <v>20</v>
      </c>
      <c r="N67" s="14">
        <v>20</v>
      </c>
      <c r="AH67" s="17">
        <f t="shared" ref="AH67:AH130" si="41">SUM(AI67:AZ67)</f>
        <v>20</v>
      </c>
      <c r="AI67" s="18">
        <f t="shared" si="23"/>
        <v>20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23304</v>
      </c>
      <c r="B68" s="16">
        <v>45748</v>
      </c>
      <c r="C68" t="s">
        <v>62</v>
      </c>
      <c r="D68" t="s">
        <v>254</v>
      </c>
      <c r="E68" t="s">
        <v>63</v>
      </c>
      <c r="F68" t="s">
        <v>226</v>
      </c>
      <c r="G68" t="s">
        <v>228</v>
      </c>
      <c r="H68" s="61" t="s">
        <v>255</v>
      </c>
      <c r="I68" t="s">
        <v>67</v>
      </c>
      <c r="J68" s="14">
        <v>18</v>
      </c>
      <c r="K68" s="14" t="s">
        <v>62</v>
      </c>
      <c r="L68" t="s">
        <v>3</v>
      </c>
      <c r="M68" s="14">
        <v>3.02</v>
      </c>
      <c r="N68" s="14">
        <v>1.98</v>
      </c>
      <c r="AH68" s="17">
        <f t="shared" si="41"/>
        <v>1.98</v>
      </c>
      <c r="AI68" s="18">
        <f t="shared" si="23"/>
        <v>0</v>
      </c>
      <c r="AJ68" s="18">
        <f t="shared" si="24"/>
        <v>1.98</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7">
        <v>23306</v>
      </c>
      <c r="B69" s="16">
        <v>45748</v>
      </c>
      <c r="C69" t="s">
        <v>62</v>
      </c>
      <c r="D69" t="s">
        <v>226</v>
      </c>
      <c r="E69" t="s">
        <v>63</v>
      </c>
      <c r="F69" t="s">
        <v>240</v>
      </c>
      <c r="G69" t="s">
        <v>233</v>
      </c>
      <c r="H69" s="61" t="s">
        <v>289</v>
      </c>
      <c r="I69" t="s">
        <v>68</v>
      </c>
      <c r="J69" s="14">
        <v>80</v>
      </c>
      <c r="K69" s="14" t="s">
        <v>62</v>
      </c>
      <c r="L69" t="s">
        <v>3</v>
      </c>
      <c r="M69" s="14">
        <v>23.4</v>
      </c>
      <c r="N69" s="14">
        <v>17.600000000000001</v>
      </c>
      <c r="AH69" s="17">
        <f t="shared" si="41"/>
        <v>23.4</v>
      </c>
      <c r="AI69" s="18">
        <f t="shared" si="23"/>
        <v>23.4</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23317</v>
      </c>
      <c r="B70" s="16">
        <v>45748</v>
      </c>
      <c r="C70" t="s">
        <v>62</v>
      </c>
      <c r="D70" t="s">
        <v>226</v>
      </c>
      <c r="E70" t="s">
        <v>63</v>
      </c>
      <c r="F70" t="s">
        <v>254</v>
      </c>
      <c r="G70" t="s">
        <v>228</v>
      </c>
      <c r="H70" s="61" t="s">
        <v>255</v>
      </c>
      <c r="I70" t="s">
        <v>67</v>
      </c>
      <c r="J70" s="14">
        <v>18</v>
      </c>
      <c r="K70" s="14" t="s">
        <v>236</v>
      </c>
      <c r="L70" t="s">
        <v>5</v>
      </c>
      <c r="M70" s="14">
        <v>2.25</v>
      </c>
      <c r="N70" s="14">
        <v>2.25</v>
      </c>
      <c r="AH70" s="17">
        <f t="shared" si="41"/>
        <v>2.25</v>
      </c>
      <c r="AI70" s="18">
        <f t="shared" si="23"/>
        <v>2.25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23327</v>
      </c>
      <c r="B71" s="16">
        <v>45748</v>
      </c>
      <c r="C71" t="s">
        <v>62</v>
      </c>
      <c r="D71" t="s">
        <v>226</v>
      </c>
      <c r="E71" t="s">
        <v>63</v>
      </c>
      <c r="F71" t="s">
        <v>253</v>
      </c>
      <c r="G71" t="s">
        <v>228</v>
      </c>
      <c r="H71" s="61" t="s">
        <v>255</v>
      </c>
      <c r="I71" t="s">
        <v>68</v>
      </c>
      <c r="J71" s="14">
        <v>18</v>
      </c>
      <c r="K71" s="14" t="s">
        <v>62</v>
      </c>
      <c r="L71" t="s">
        <v>3</v>
      </c>
      <c r="M71" s="14">
        <v>6.04</v>
      </c>
      <c r="N71" s="14">
        <v>3.96</v>
      </c>
      <c r="AH71" s="17">
        <f t="shared" si="41"/>
        <v>6.04</v>
      </c>
      <c r="AI71" s="18">
        <f t="shared" si="23"/>
        <v>6.04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23358</v>
      </c>
      <c r="B72" s="16">
        <v>45778</v>
      </c>
      <c r="C72" t="s">
        <v>62</v>
      </c>
      <c r="D72" t="s">
        <v>226</v>
      </c>
      <c r="E72" t="s">
        <v>63</v>
      </c>
      <c r="F72" t="s">
        <v>253</v>
      </c>
      <c r="G72" t="s">
        <v>228</v>
      </c>
      <c r="H72" s="61" t="s">
        <v>305</v>
      </c>
      <c r="I72" t="s">
        <v>68</v>
      </c>
      <c r="J72" s="14">
        <v>36</v>
      </c>
      <c r="K72" s="14" t="s">
        <v>63</v>
      </c>
      <c r="L72" t="s">
        <v>3</v>
      </c>
      <c r="M72" s="14">
        <v>7.92</v>
      </c>
      <c r="N72" s="14">
        <v>11.08</v>
      </c>
      <c r="AH72" s="17">
        <f t="shared" si="41"/>
        <v>7.92</v>
      </c>
      <c r="AI72" s="18">
        <f t="shared" si="23"/>
        <v>7.92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23390</v>
      </c>
      <c r="B73" s="16">
        <v>45809</v>
      </c>
      <c r="C73" t="s">
        <v>62</v>
      </c>
      <c r="D73" t="s">
        <v>226</v>
      </c>
      <c r="E73" t="s">
        <v>63</v>
      </c>
      <c r="F73" t="s">
        <v>240</v>
      </c>
      <c r="G73" t="s">
        <v>228</v>
      </c>
      <c r="H73" s="61" t="s">
        <v>257</v>
      </c>
      <c r="I73" t="s">
        <v>68</v>
      </c>
      <c r="J73" s="14">
        <v>50</v>
      </c>
      <c r="K73" s="14" t="s">
        <v>62</v>
      </c>
      <c r="L73" t="s">
        <v>3</v>
      </c>
      <c r="M73" s="14">
        <v>15</v>
      </c>
      <c r="N73" s="14">
        <v>11</v>
      </c>
      <c r="AH73" s="17">
        <f t="shared" si="41"/>
        <v>15</v>
      </c>
      <c r="AI73" s="18">
        <f t="shared" si="23"/>
        <v>15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23427</v>
      </c>
      <c r="B74" s="16">
        <v>45839</v>
      </c>
      <c r="C74" t="s">
        <v>62</v>
      </c>
      <c r="D74" t="s">
        <v>226</v>
      </c>
      <c r="E74" t="s">
        <v>63</v>
      </c>
      <c r="F74" t="s">
        <v>306</v>
      </c>
      <c r="G74" t="s">
        <v>307</v>
      </c>
      <c r="H74" s="61" t="s">
        <v>267</v>
      </c>
      <c r="I74" t="s">
        <v>68</v>
      </c>
      <c r="J74" s="14">
        <v>18</v>
      </c>
      <c r="K74" s="14" t="s">
        <v>62</v>
      </c>
      <c r="L74" t="s">
        <v>4</v>
      </c>
      <c r="M74" s="14">
        <v>5.68</v>
      </c>
      <c r="N74" s="14">
        <v>4.32</v>
      </c>
      <c r="AH74" s="17">
        <f t="shared" si="41"/>
        <v>5.68</v>
      </c>
      <c r="AI74" s="18">
        <f t="shared" si="23"/>
        <v>5.68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23479</v>
      </c>
      <c r="B75" s="16">
        <v>45870</v>
      </c>
      <c r="C75" t="s">
        <v>62</v>
      </c>
      <c r="D75" t="s">
        <v>226</v>
      </c>
      <c r="E75" t="s">
        <v>63</v>
      </c>
      <c r="F75" t="s">
        <v>240</v>
      </c>
      <c r="G75" t="s">
        <v>307</v>
      </c>
      <c r="H75" s="61" t="s">
        <v>308</v>
      </c>
      <c r="I75" t="s">
        <v>68</v>
      </c>
      <c r="J75" s="14">
        <v>81</v>
      </c>
      <c r="K75" s="14" t="s">
        <v>62</v>
      </c>
      <c r="L75" t="s">
        <v>4</v>
      </c>
      <c r="M75" s="14">
        <v>22.06</v>
      </c>
      <c r="N75" s="14">
        <v>19.440000000000001</v>
      </c>
      <c r="AH75" s="17">
        <f t="shared" si="41"/>
        <v>22.06</v>
      </c>
      <c r="AI75" s="18">
        <f t="shared" si="23"/>
        <v>22.06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23551</v>
      </c>
      <c r="B76" s="16">
        <v>45962</v>
      </c>
      <c r="C76" t="s">
        <v>62</v>
      </c>
      <c r="D76" t="s">
        <v>226</v>
      </c>
      <c r="E76" t="s">
        <v>63</v>
      </c>
      <c r="F76" t="s">
        <v>240</v>
      </c>
      <c r="G76" t="s">
        <v>309</v>
      </c>
      <c r="H76" s="61" t="s">
        <v>310</v>
      </c>
      <c r="I76" t="s">
        <v>68</v>
      </c>
      <c r="J76" s="14">
        <v>69</v>
      </c>
      <c r="K76" s="14" t="s">
        <v>62</v>
      </c>
      <c r="L76" t="s">
        <v>3</v>
      </c>
      <c r="M76" s="14">
        <v>20.32</v>
      </c>
      <c r="N76" s="14">
        <v>15.18</v>
      </c>
      <c r="AH76" s="17">
        <f t="shared" si="41"/>
        <v>20.32</v>
      </c>
      <c r="AI76" s="18">
        <f t="shared" si="23"/>
        <v>20.32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23558</v>
      </c>
      <c r="B77" s="16">
        <v>45962</v>
      </c>
      <c r="C77" t="s">
        <v>62</v>
      </c>
      <c r="D77" t="s">
        <v>226</v>
      </c>
      <c r="E77" t="s">
        <v>63</v>
      </c>
      <c r="F77" t="s">
        <v>240</v>
      </c>
      <c r="G77" t="s">
        <v>237</v>
      </c>
      <c r="H77" s="61" t="s">
        <v>267</v>
      </c>
      <c r="I77" t="s">
        <v>68</v>
      </c>
      <c r="J77" s="14">
        <v>22</v>
      </c>
      <c r="K77" s="14" t="s">
        <v>62</v>
      </c>
      <c r="L77" t="s">
        <v>3</v>
      </c>
      <c r="M77" s="14">
        <v>7.16</v>
      </c>
      <c r="N77" s="14">
        <v>4.84</v>
      </c>
      <c r="AH77" s="17">
        <f t="shared" si="41"/>
        <v>7.16</v>
      </c>
      <c r="AI77" s="18">
        <f t="shared" si="23"/>
        <v>7.16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23716</v>
      </c>
      <c r="B78" s="16">
        <v>46113</v>
      </c>
      <c r="C78" t="s">
        <v>62</v>
      </c>
      <c r="D78" t="s">
        <v>226</v>
      </c>
      <c r="E78" t="s">
        <v>63</v>
      </c>
      <c r="F78" t="s">
        <v>240</v>
      </c>
      <c r="G78" t="s">
        <v>237</v>
      </c>
      <c r="H78" s="61" t="s">
        <v>311</v>
      </c>
      <c r="I78" t="s">
        <v>68</v>
      </c>
      <c r="J78" s="14">
        <v>35</v>
      </c>
      <c r="K78" s="14" t="s">
        <v>62</v>
      </c>
      <c r="L78" t="s">
        <v>3</v>
      </c>
      <c r="M78" s="14">
        <v>10.8</v>
      </c>
      <c r="N78" s="14">
        <v>7.7</v>
      </c>
      <c r="AH78" s="17">
        <f t="shared" si="41"/>
        <v>10.8</v>
      </c>
      <c r="AI78" s="18">
        <f t="shared" si="23"/>
        <v>10.8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69:G69">
    <cfRule type="containsText" dxfId="18" priority="53" operator="containsText" text=", USA">
      <formula>NOT(ISERROR(SEARCH(", USA",A69)))</formula>
    </cfRule>
    <cfRule type="containsText" dxfId="17" priority="54" operator="containsText" text=", CSA">
      <formula>NOT(ISERROR(SEARCH(", CSA",A69)))</formula>
    </cfRule>
  </conditionalFormatting>
  <conditionalFormatting sqref="B2:G68">
    <cfRule type="containsText" dxfId="16" priority="27" operator="containsText" text=", USA">
      <formula>NOT(ISERROR(SEARCH(", USA",B2)))</formula>
    </cfRule>
    <cfRule type="containsText" dxfId="15" priority="28" operator="containsText" text=", CSA">
      <formula>NOT(ISERROR(SEARCH(", CSA",B2)))</formula>
    </cfRule>
  </conditionalFormatting>
  <conditionalFormatting sqref="B70:G77 I72:N77">
    <cfRule type="containsText" dxfId="14" priority="3" operator="containsText" text=", USA">
      <formula>NOT(ISERROR(SEARCH(", USA",B70)))</formula>
    </cfRule>
    <cfRule type="containsText" dxfId="13" priority="4" operator="containsText" text=", CSA">
      <formula>NOT(ISERROR(SEARCH(", CSA",B70)))</formula>
    </cfRule>
  </conditionalFormatting>
  <conditionalFormatting sqref="H5 H9:H10">
    <cfRule type="containsText" dxfId="12" priority="77" operator="containsText" text=", USA">
      <formula>NOT(ISERROR(SEARCH(", USA",H5)))</formula>
    </cfRule>
    <cfRule type="containsText" dxfId="11" priority="78" operator="containsText" text=", CSA">
      <formula>NOT(ISERROR(SEARCH(", CSA",H5)))</formula>
    </cfRule>
  </conditionalFormatting>
  <conditionalFormatting sqref="H14:H15 H29:H32 H35:H36 H40 H43 H51:H52 H55">
    <cfRule type="containsText" dxfId="10" priority="75" operator="containsText" text=", USA">
      <formula>NOT(ISERROR(SEARCH(", USA",H14)))</formula>
    </cfRule>
    <cfRule type="containsText" dxfId="9" priority="76" operator="containsText" text=", CSA">
      <formula>NOT(ISERROR(SEARCH(", CSA",H14)))</formula>
    </cfRule>
  </conditionalFormatting>
  <conditionalFormatting sqref="H60:H62">
    <cfRule type="containsText" dxfId="8" priority="65" operator="containsText" text=", USA">
      <formula>NOT(ISERROR(SEARCH(", USA",H60)))</formula>
    </cfRule>
    <cfRule type="containsText" dxfId="7" priority="66" operator="containsText" text=", CSA">
      <formula>NOT(ISERROR(SEARCH(", CSA",H60)))</formula>
    </cfRule>
  </conditionalFormatting>
  <conditionalFormatting sqref="H64:H65">
    <cfRule type="containsText" dxfId="6" priority="61" operator="containsText" text=", USA">
      <formula>NOT(ISERROR(SEARCH(", USA",H64)))</formula>
    </cfRule>
    <cfRule type="containsText" dxfId="5" priority="62" operator="containsText" text=", CSA">
      <formula>NOT(ISERROR(SEARCH(", CSA",H64)))</formula>
    </cfRule>
  </conditionalFormatting>
  <conditionalFormatting sqref="I2:T71">
    <cfRule type="containsText" dxfId="4" priority="19" operator="containsText" text=", USA">
      <formula>NOT(ISERROR(SEARCH(", USA",I2)))</formula>
    </cfRule>
    <cfRule type="containsText" dxfId="3" priority="20" operator="containsText" text=", CSA">
      <formula>NOT(ISERROR(SEARCH(", CSA",I2)))</formula>
    </cfRule>
  </conditionalFormatting>
  <conditionalFormatting sqref="AI2:AZ1048576">
    <cfRule type="cellIs" dxfId="2" priority="89" operator="greaterThan">
      <formula>0</formula>
    </cfRule>
  </conditionalFormatting>
  <conditionalFormatting sqref="I78:N78 B78:G78">
    <cfRule type="containsText" dxfId="0" priority="1" operator="containsText" text=", USA">
      <formula>NOT(ISERROR(SEARCH(", USA",B78)))</formula>
    </cfRule>
    <cfRule type="containsText" dxfId="1" priority="2" operator="containsText" text=", CSA">
      <formula>NOT(ISERROR(SEARCH(", CSA",B78)))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Brown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2026-04-24T21:14:33Z</dcterms:modified>
</cp:coreProperties>
</file>